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15872.35802.rartemp\"/>
    </mc:Choice>
  </mc:AlternateContent>
  <xr:revisionPtr revIDLastSave="0" documentId="13_ncr:1_{9037E681-077F-43A2-AF58-56A3827C2954}" xr6:coauthVersionLast="47" xr6:coauthVersionMax="47" xr10:uidLastSave="{00000000-0000-0000-0000-000000000000}"/>
  <bookViews>
    <workbookView xWindow="7185" yWindow="2745" windowWidth="28110" windowHeight="15885" tabRatio="970" xr2:uid="{00000000-000D-0000-FFFF-FFFF00000000}"/>
  </bookViews>
  <sheets>
    <sheet name="прил 9 Ведомственные 2026 (4)" sheetId="10" r:id="rId1"/>
  </sheets>
  <definedNames>
    <definedName name="_xlnm._FilterDatabase" localSheetId="0" hidden="1">'прил 9 Ведомственные 2026 (4)'!$B$14:$N$505</definedName>
    <definedName name="_xlnm.Print_Area" localSheetId="0">'прил 9 Ведомственные 2026 (4)'!$A$1:$L$499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1" i="10" l="1"/>
  <c r="H110" i="10" s="1"/>
  <c r="H109" i="10" s="1"/>
  <c r="H108" i="10" s="1"/>
  <c r="H107" i="10" s="1"/>
  <c r="H106" i="10" s="1"/>
  <c r="H105" i="10" s="1"/>
  <c r="H104" i="10" s="1"/>
  <c r="H103" i="10"/>
  <c r="H102" i="10" s="1"/>
  <c r="H101" i="10"/>
  <c r="H100" i="10" s="1"/>
  <c r="J101" i="10"/>
  <c r="J100" i="10" s="1"/>
  <c r="J103" i="10"/>
  <c r="J102" i="10" s="1"/>
  <c r="J111" i="10"/>
  <c r="J110" i="10" s="1"/>
  <c r="J109" i="10" s="1"/>
  <c r="J108" i="10" s="1"/>
  <c r="J107" i="10" s="1"/>
  <c r="J106" i="10" s="1"/>
  <c r="J105" i="10" s="1"/>
  <c r="J104" i="10" s="1"/>
  <c r="H99" i="10" l="1"/>
  <c r="H98" i="10" s="1"/>
  <c r="H97" i="10" s="1"/>
  <c r="H96" i="10" s="1"/>
  <c r="H95" i="10" s="1"/>
  <c r="H499" i="10"/>
  <c r="J99" i="10"/>
  <c r="J98" i="10" s="1"/>
  <c r="J97" i="10" s="1"/>
  <c r="J96" i="10" s="1"/>
  <c r="J95" i="10" s="1"/>
  <c r="J499" i="10" s="1"/>
  <c r="I468" i="10"/>
  <c r="I363" i="10"/>
  <c r="I73" i="10"/>
  <c r="I71" i="10"/>
  <c r="I29" i="10"/>
  <c r="K503" i="10" l="1"/>
  <c r="I503" i="10"/>
  <c r="K502" i="10"/>
  <c r="P502" i="10" s="1"/>
  <c r="I502" i="10"/>
  <c r="K498" i="10"/>
  <c r="K497" i="10" s="1"/>
  <c r="K496" i="10" s="1"/>
  <c r="K495" i="10" s="1"/>
  <c r="K494" i="10" s="1"/>
  <c r="K493" i="10" s="1"/>
  <c r="K492" i="10" s="1"/>
  <c r="K491" i="10" s="1"/>
  <c r="N497" i="10"/>
  <c r="N496" i="10" s="1"/>
  <c r="N495" i="10" s="1"/>
  <c r="N494" i="10" s="1"/>
  <c r="N493" i="10" s="1"/>
  <c r="N492" i="10" s="1"/>
  <c r="N491" i="10" s="1"/>
  <c r="M497" i="10"/>
  <c r="M496" i="10" s="1"/>
  <c r="M495" i="10" s="1"/>
  <c r="M494" i="10" s="1"/>
  <c r="M493" i="10" s="1"/>
  <c r="M492" i="10" s="1"/>
  <c r="M491" i="10" s="1"/>
  <c r="I497" i="10"/>
  <c r="I496" i="10" s="1"/>
  <c r="G497" i="10"/>
  <c r="G496" i="10" s="1"/>
  <c r="G495" i="10" s="1"/>
  <c r="G494" i="10" s="1"/>
  <c r="G493" i="10" s="1"/>
  <c r="G492" i="10" s="1"/>
  <c r="G491" i="10" s="1"/>
  <c r="I495" i="10"/>
  <c r="I494" i="10" s="1"/>
  <c r="I493" i="10" s="1"/>
  <c r="I492" i="10" s="1"/>
  <c r="I491" i="10" s="1"/>
  <c r="K490" i="10"/>
  <c r="K489" i="10" s="1"/>
  <c r="N489" i="10"/>
  <c r="M489" i="10"/>
  <c r="I489" i="10"/>
  <c r="G489" i="10"/>
  <c r="K488" i="10"/>
  <c r="K487" i="10" s="1"/>
  <c r="N487" i="10"/>
  <c r="M487" i="10"/>
  <c r="I487" i="10"/>
  <c r="G487" i="10"/>
  <c r="K480" i="10"/>
  <c r="K479" i="10" s="1"/>
  <c r="K478" i="10" s="1"/>
  <c r="K477" i="10" s="1"/>
  <c r="K476" i="10" s="1"/>
  <c r="K475" i="10" s="1"/>
  <c r="K474" i="10" s="1"/>
  <c r="K473" i="10" s="1"/>
  <c r="N479" i="10"/>
  <c r="M479" i="10"/>
  <c r="M478" i="10" s="1"/>
  <c r="M477" i="10" s="1"/>
  <c r="M476" i="10" s="1"/>
  <c r="M475" i="10" s="1"/>
  <c r="M474" i="10" s="1"/>
  <c r="M473" i="10" s="1"/>
  <c r="I479" i="10"/>
  <c r="I478" i="10" s="1"/>
  <c r="I477" i="10" s="1"/>
  <c r="I476" i="10" s="1"/>
  <c r="I475" i="10" s="1"/>
  <c r="I474" i="10" s="1"/>
  <c r="I473" i="10" s="1"/>
  <c r="G479" i="10"/>
  <c r="G478" i="10" s="1"/>
  <c r="G477" i="10" s="1"/>
  <c r="G476" i="10" s="1"/>
  <c r="G475" i="10" s="1"/>
  <c r="G474" i="10" s="1"/>
  <c r="G473" i="10" s="1"/>
  <c r="N478" i="10"/>
  <c r="N477" i="10" s="1"/>
  <c r="N476" i="10" s="1"/>
  <c r="N475" i="10" s="1"/>
  <c r="N474" i="10" s="1"/>
  <c r="N473" i="10" s="1"/>
  <c r="K472" i="10"/>
  <c r="K471" i="10" s="1"/>
  <c r="K470" i="10" s="1"/>
  <c r="N471" i="10"/>
  <c r="M471" i="10"/>
  <c r="M470" i="10" s="1"/>
  <c r="I471" i="10"/>
  <c r="I470" i="10" s="1"/>
  <c r="G471" i="10"/>
  <c r="G470" i="10" s="1"/>
  <c r="N470" i="10"/>
  <c r="K469" i="10"/>
  <c r="K468" i="10"/>
  <c r="N467" i="10"/>
  <c r="M467" i="10"/>
  <c r="I467" i="10"/>
  <c r="G467" i="10"/>
  <c r="K466" i="10"/>
  <c r="K465" i="10" s="1"/>
  <c r="I466" i="10"/>
  <c r="I465" i="10" s="1"/>
  <c r="N465" i="10"/>
  <c r="M465" i="10"/>
  <c r="G465" i="10"/>
  <c r="K464" i="10"/>
  <c r="K463" i="10" s="1"/>
  <c r="N463" i="10"/>
  <c r="M463" i="10"/>
  <c r="I463" i="10"/>
  <c r="G463" i="10"/>
  <c r="K459" i="10"/>
  <c r="K458" i="10" s="1"/>
  <c r="K457" i="10" s="1"/>
  <c r="N458" i="10"/>
  <c r="N457" i="10" s="1"/>
  <c r="M458" i="10"/>
  <c r="M457" i="10" s="1"/>
  <c r="I458" i="10"/>
  <c r="I457" i="10" s="1"/>
  <c r="G458" i="10"/>
  <c r="G457" i="10" s="1"/>
  <c r="K456" i="10"/>
  <c r="K455" i="10" s="1"/>
  <c r="K454" i="10" s="1"/>
  <c r="N455" i="10"/>
  <c r="N454" i="10" s="1"/>
  <c r="M455" i="10"/>
  <c r="M454" i="10" s="1"/>
  <c r="I455" i="10"/>
  <c r="I454" i="10" s="1"/>
  <c r="G455" i="10"/>
  <c r="G454" i="10" s="1"/>
  <c r="K450" i="10"/>
  <c r="K449" i="10" s="1"/>
  <c r="K448" i="10" s="1"/>
  <c r="K447" i="10" s="1"/>
  <c r="K446" i="10" s="1"/>
  <c r="N449" i="10"/>
  <c r="N448" i="10" s="1"/>
  <c r="N447" i="10" s="1"/>
  <c r="N446" i="10" s="1"/>
  <c r="M449" i="10"/>
  <c r="M448" i="10" s="1"/>
  <c r="M447" i="10" s="1"/>
  <c r="M446" i="10" s="1"/>
  <c r="I449" i="10"/>
  <c r="I448" i="10" s="1"/>
  <c r="I447" i="10" s="1"/>
  <c r="I446" i="10" s="1"/>
  <c r="G449" i="10"/>
  <c r="G448" i="10" s="1"/>
  <c r="G447" i="10" s="1"/>
  <c r="G446" i="10" s="1"/>
  <c r="K445" i="10"/>
  <c r="K444" i="10" s="1"/>
  <c r="K443" i="10" s="1"/>
  <c r="K442" i="10" s="1"/>
  <c r="K441" i="10" s="1"/>
  <c r="N444" i="10"/>
  <c r="M444" i="10"/>
  <c r="M443" i="10" s="1"/>
  <c r="M442" i="10" s="1"/>
  <c r="M441" i="10" s="1"/>
  <c r="I444" i="10"/>
  <c r="I443" i="10" s="1"/>
  <c r="I442" i="10" s="1"/>
  <c r="I441" i="10" s="1"/>
  <c r="G444" i="10"/>
  <c r="G443" i="10" s="1"/>
  <c r="G442" i="10" s="1"/>
  <c r="G441" i="10" s="1"/>
  <c r="N443" i="10"/>
  <c r="N442" i="10" s="1"/>
  <c r="N441" i="10" s="1"/>
  <c r="K437" i="10"/>
  <c r="K436" i="10" s="1"/>
  <c r="K435" i="10" s="1"/>
  <c r="N436" i="10"/>
  <c r="M436" i="10"/>
  <c r="M435" i="10" s="1"/>
  <c r="I436" i="10"/>
  <c r="I435" i="10" s="1"/>
  <c r="G436" i="10"/>
  <c r="N435" i="10"/>
  <c r="G435" i="10"/>
  <c r="K434" i="10"/>
  <c r="K433" i="10" s="1"/>
  <c r="K432" i="10" s="1"/>
  <c r="N433" i="10"/>
  <c r="N432" i="10" s="1"/>
  <c r="M433" i="10"/>
  <c r="M432" i="10" s="1"/>
  <c r="I433" i="10"/>
  <c r="I432" i="10" s="1"/>
  <c r="G433" i="10"/>
  <c r="G432" i="10" s="1"/>
  <c r="K431" i="10"/>
  <c r="K430" i="10" s="1"/>
  <c r="K429" i="10" s="1"/>
  <c r="N430" i="10"/>
  <c r="M430" i="10"/>
  <c r="M429" i="10" s="1"/>
  <c r="I430" i="10"/>
  <c r="I429" i="10" s="1"/>
  <c r="G430" i="10"/>
  <c r="N429" i="10"/>
  <c r="G429" i="10"/>
  <c r="K424" i="10"/>
  <c r="K423" i="10" s="1"/>
  <c r="N423" i="10"/>
  <c r="N420" i="10" s="1"/>
  <c r="N419" i="10" s="1"/>
  <c r="N418" i="10" s="1"/>
  <c r="M423" i="10"/>
  <c r="M420" i="10" s="1"/>
  <c r="M419" i="10" s="1"/>
  <c r="M418" i="10" s="1"/>
  <c r="I423" i="10"/>
  <c r="I420" i="10" s="1"/>
  <c r="I419" i="10" s="1"/>
  <c r="I418" i="10" s="1"/>
  <c r="G423" i="10"/>
  <c r="G420" i="10" s="1"/>
  <c r="G419" i="10" s="1"/>
  <c r="G418" i="10" s="1"/>
  <c r="K422" i="10"/>
  <c r="K421" i="10" s="1"/>
  <c r="N421" i="10"/>
  <c r="M421" i="10"/>
  <c r="I421" i="10"/>
  <c r="G421" i="10"/>
  <c r="K416" i="10"/>
  <c r="K415" i="10" s="1"/>
  <c r="K414" i="10" s="1"/>
  <c r="N415" i="10"/>
  <c r="N414" i="10" s="1"/>
  <c r="M415" i="10"/>
  <c r="M414" i="10" s="1"/>
  <c r="I415" i="10"/>
  <c r="I414" i="10" s="1"/>
  <c r="G415" i="10"/>
  <c r="G414" i="10" s="1"/>
  <c r="K413" i="10"/>
  <c r="K412" i="10" s="1"/>
  <c r="K411" i="10" s="1"/>
  <c r="N412" i="10"/>
  <c r="N411" i="10" s="1"/>
  <c r="M412" i="10"/>
  <c r="M411" i="10" s="1"/>
  <c r="I412" i="10"/>
  <c r="I411" i="10" s="1"/>
  <c r="G412" i="10"/>
  <c r="G411" i="10" s="1"/>
  <c r="G410" i="10" s="1"/>
  <c r="G409" i="10" s="1"/>
  <c r="G408" i="10" s="1"/>
  <c r="K407" i="10"/>
  <c r="K406" i="10" s="1"/>
  <c r="K405" i="10" s="1"/>
  <c r="K404" i="10" s="1"/>
  <c r="N406" i="10"/>
  <c r="N405" i="10" s="1"/>
  <c r="N404" i="10" s="1"/>
  <c r="M406" i="10"/>
  <c r="M405" i="10" s="1"/>
  <c r="M404" i="10" s="1"/>
  <c r="I406" i="10"/>
  <c r="I405" i="10" s="1"/>
  <c r="I404" i="10" s="1"/>
  <c r="G406" i="10"/>
  <c r="G405" i="10" s="1"/>
  <c r="G404" i="10" s="1"/>
  <c r="K403" i="10"/>
  <c r="K402" i="10" s="1"/>
  <c r="K401" i="10" s="1"/>
  <c r="N402" i="10"/>
  <c r="N401" i="10" s="1"/>
  <c r="M402" i="10"/>
  <c r="M401" i="10" s="1"/>
  <c r="I402" i="10"/>
  <c r="I401" i="10" s="1"/>
  <c r="G402" i="10"/>
  <c r="G401" i="10" s="1"/>
  <c r="K400" i="10"/>
  <c r="K399" i="10" s="1"/>
  <c r="K398" i="10" s="1"/>
  <c r="N399" i="10"/>
  <c r="N398" i="10" s="1"/>
  <c r="M399" i="10"/>
  <c r="M398" i="10" s="1"/>
  <c r="I399" i="10"/>
  <c r="I398" i="10" s="1"/>
  <c r="G399" i="10"/>
  <c r="G398" i="10" s="1"/>
  <c r="K397" i="10"/>
  <c r="K396" i="10" s="1"/>
  <c r="K395" i="10" s="1"/>
  <c r="N396" i="10"/>
  <c r="N395" i="10" s="1"/>
  <c r="M396" i="10"/>
  <c r="M395" i="10" s="1"/>
  <c r="I396" i="10"/>
  <c r="I395" i="10" s="1"/>
  <c r="G396" i="10"/>
  <c r="G395" i="10" s="1"/>
  <c r="G393" i="10"/>
  <c r="K393" i="10" s="1"/>
  <c r="K392" i="10" s="1"/>
  <c r="K391" i="10" s="1"/>
  <c r="K390" i="10" s="1"/>
  <c r="N392" i="10"/>
  <c r="N391" i="10" s="1"/>
  <c r="N390" i="10" s="1"/>
  <c r="M392" i="10"/>
  <c r="M391" i="10" s="1"/>
  <c r="M390" i="10" s="1"/>
  <c r="I392" i="10"/>
  <c r="I391" i="10" s="1"/>
  <c r="I390" i="10" s="1"/>
  <c r="I387" i="10"/>
  <c r="K387" i="10" s="1"/>
  <c r="K386" i="10" s="1"/>
  <c r="K385" i="10" s="1"/>
  <c r="N386" i="10"/>
  <c r="N385" i="10" s="1"/>
  <c r="M386" i="10"/>
  <c r="M385" i="10" s="1"/>
  <c r="G386" i="10"/>
  <c r="G385" i="10" s="1"/>
  <c r="K384" i="10"/>
  <c r="K383" i="10" s="1"/>
  <c r="K382" i="10" s="1"/>
  <c r="N383" i="10"/>
  <c r="N382" i="10" s="1"/>
  <c r="M383" i="10"/>
  <c r="M382" i="10" s="1"/>
  <c r="I383" i="10"/>
  <c r="I382" i="10" s="1"/>
  <c r="G383" i="10"/>
  <c r="G382" i="10" s="1"/>
  <c r="I379" i="10"/>
  <c r="K379" i="10" s="1"/>
  <c r="K378" i="10" s="1"/>
  <c r="K377" i="10" s="1"/>
  <c r="N378" i="10"/>
  <c r="N377" i="10" s="1"/>
  <c r="M378" i="10"/>
  <c r="G378" i="10"/>
  <c r="G377" i="10" s="1"/>
  <c r="M377" i="10"/>
  <c r="K376" i="10"/>
  <c r="K375" i="10" s="1"/>
  <c r="K374" i="10" s="1"/>
  <c r="N375" i="10"/>
  <c r="N374" i="10" s="1"/>
  <c r="M375" i="10"/>
  <c r="M374" i="10" s="1"/>
  <c r="I375" i="10"/>
  <c r="I374" i="10" s="1"/>
  <c r="G375" i="10"/>
  <c r="G374" i="10" s="1"/>
  <c r="K373" i="10"/>
  <c r="K372" i="10" s="1"/>
  <c r="K371" i="10" s="1"/>
  <c r="N372" i="10"/>
  <c r="N371" i="10" s="1"/>
  <c r="M372" i="10"/>
  <c r="M371" i="10" s="1"/>
  <c r="I372" i="10"/>
  <c r="I371" i="10" s="1"/>
  <c r="G372" i="10"/>
  <c r="G371" i="10" s="1"/>
  <c r="K369" i="10"/>
  <c r="K368" i="10" s="1"/>
  <c r="K367" i="10" s="1"/>
  <c r="K366" i="10" s="1"/>
  <c r="N368" i="10"/>
  <c r="N367" i="10" s="1"/>
  <c r="N366" i="10" s="1"/>
  <c r="M368" i="10"/>
  <c r="M367" i="10" s="1"/>
  <c r="M366" i="10" s="1"/>
  <c r="I368" i="10"/>
  <c r="I367" i="10" s="1"/>
  <c r="I366" i="10" s="1"/>
  <c r="G368" i="10"/>
  <c r="G367" i="10" s="1"/>
  <c r="G366" i="10" s="1"/>
  <c r="K365" i="10"/>
  <c r="K364" i="10" s="1"/>
  <c r="N364" i="10"/>
  <c r="M364" i="10"/>
  <c r="I364" i="10"/>
  <c r="G364" i="10"/>
  <c r="K363" i="10"/>
  <c r="K362" i="10" s="1"/>
  <c r="N362" i="10"/>
  <c r="M362" i="10"/>
  <c r="I362" i="10"/>
  <c r="G362" i="10"/>
  <c r="K360" i="10"/>
  <c r="K359" i="10" s="1"/>
  <c r="K358" i="10" s="1"/>
  <c r="N359" i="10"/>
  <c r="M359" i="10"/>
  <c r="M358" i="10" s="1"/>
  <c r="I359" i="10"/>
  <c r="I358" i="10" s="1"/>
  <c r="G359" i="10"/>
  <c r="G358" i="10" s="1"/>
  <c r="N358" i="10"/>
  <c r="K356" i="10"/>
  <c r="K355" i="10" s="1"/>
  <c r="K354" i="10" s="1"/>
  <c r="N355" i="10"/>
  <c r="N354" i="10" s="1"/>
  <c r="N350" i="10" s="1"/>
  <c r="M355" i="10"/>
  <c r="M354" i="10" s="1"/>
  <c r="I355" i="10"/>
  <c r="I354" i="10" s="1"/>
  <c r="G355" i="10"/>
  <c r="G354" i="10" s="1"/>
  <c r="K353" i="10"/>
  <c r="K352" i="10" s="1"/>
  <c r="K351" i="10" s="1"/>
  <c r="K350" i="10" s="1"/>
  <c r="N352" i="10"/>
  <c r="M352" i="10"/>
  <c r="I352" i="10"/>
  <c r="I351" i="10" s="1"/>
  <c r="G352" i="10"/>
  <c r="G351" i="10" s="1"/>
  <c r="G350" i="10" s="1"/>
  <c r="K349" i="10"/>
  <c r="K348" i="10" s="1"/>
  <c r="K347" i="10" s="1"/>
  <c r="K346" i="10" s="1"/>
  <c r="K345" i="10" s="1"/>
  <c r="N348" i="10"/>
  <c r="N347" i="10" s="1"/>
  <c r="N346" i="10" s="1"/>
  <c r="N345" i="10" s="1"/>
  <c r="M348" i="10"/>
  <c r="M347" i="10" s="1"/>
  <c r="M346" i="10" s="1"/>
  <c r="M345" i="10" s="1"/>
  <c r="I348" i="10"/>
  <c r="I347" i="10" s="1"/>
  <c r="I346" i="10" s="1"/>
  <c r="I345" i="10" s="1"/>
  <c r="G348" i="10"/>
  <c r="G347" i="10" s="1"/>
  <c r="G346" i="10" s="1"/>
  <c r="G345" i="10" s="1"/>
  <c r="K342" i="10"/>
  <c r="N341" i="10"/>
  <c r="M341" i="10"/>
  <c r="G341" i="10"/>
  <c r="K341" i="10" s="1"/>
  <c r="K340" i="10"/>
  <c r="K339" i="10" s="1"/>
  <c r="K338" i="10" s="1"/>
  <c r="I340" i="10"/>
  <c r="N339" i="10"/>
  <c r="N338" i="10" s="1"/>
  <c r="M339" i="10"/>
  <c r="M338" i="10" s="1"/>
  <c r="I339" i="10"/>
  <c r="I338" i="10" s="1"/>
  <c r="G339" i="10"/>
  <c r="G338" i="10" s="1"/>
  <c r="K337" i="10"/>
  <c r="K336" i="10" s="1"/>
  <c r="N336" i="10"/>
  <c r="M336" i="10"/>
  <c r="I336" i="10"/>
  <c r="G336" i="10"/>
  <c r="K335" i="10"/>
  <c r="K334" i="10" s="1"/>
  <c r="N334" i="10"/>
  <c r="N333" i="10" s="1"/>
  <c r="M334" i="10"/>
  <c r="I334" i="10"/>
  <c r="G334" i="10"/>
  <c r="K332" i="10"/>
  <c r="K331" i="10" s="1"/>
  <c r="K330" i="10" s="1"/>
  <c r="N331" i="10"/>
  <c r="N330" i="10" s="1"/>
  <c r="M331" i="10"/>
  <c r="M330" i="10" s="1"/>
  <c r="I331" i="10"/>
  <c r="I330" i="10" s="1"/>
  <c r="G331" i="10"/>
  <c r="G330" i="10" s="1"/>
  <c r="I329" i="10"/>
  <c r="I328" i="10" s="1"/>
  <c r="G329" i="10"/>
  <c r="N328" i="10"/>
  <c r="N325" i="10" s="1"/>
  <c r="M328" i="10"/>
  <c r="G328" i="10"/>
  <c r="M327" i="10"/>
  <c r="M326" i="10" s="1"/>
  <c r="M325" i="10" s="1"/>
  <c r="K327" i="10"/>
  <c r="K326" i="10" s="1"/>
  <c r="N326" i="10"/>
  <c r="I326" i="10"/>
  <c r="G326" i="10"/>
  <c r="K324" i="10"/>
  <c r="K323" i="10" s="1"/>
  <c r="N323" i="10"/>
  <c r="M323" i="10"/>
  <c r="I323" i="10"/>
  <c r="G323" i="10"/>
  <c r="K322" i="10"/>
  <c r="K321" i="10" s="1"/>
  <c r="N321" i="10"/>
  <c r="M321" i="10"/>
  <c r="I321" i="10"/>
  <c r="G321" i="10"/>
  <c r="N319" i="10"/>
  <c r="N318" i="10" s="1"/>
  <c r="M319" i="10"/>
  <c r="G319" i="10"/>
  <c r="M318" i="10"/>
  <c r="I318" i="10"/>
  <c r="N317" i="10"/>
  <c r="N316" i="10" s="1"/>
  <c r="M317" i="10"/>
  <c r="M316" i="10" s="1"/>
  <c r="G317" i="10"/>
  <c r="K317" i="10" s="1"/>
  <c r="K316" i="10" s="1"/>
  <c r="I316" i="10"/>
  <c r="N314" i="10"/>
  <c r="N313" i="10" s="1"/>
  <c r="M314" i="10"/>
  <c r="G314" i="10"/>
  <c r="K314" i="10" s="1"/>
  <c r="K313" i="10" s="1"/>
  <c r="M313" i="10"/>
  <c r="I313" i="10"/>
  <c r="N312" i="10"/>
  <c r="M312" i="10"/>
  <c r="M311" i="10" s="1"/>
  <c r="G312" i="10"/>
  <c r="N311" i="10"/>
  <c r="I311" i="10"/>
  <c r="K309" i="10"/>
  <c r="K308" i="10" s="1"/>
  <c r="N308" i="10"/>
  <c r="M308" i="10"/>
  <c r="I308" i="10"/>
  <c r="G308" i="10"/>
  <c r="K307" i="10"/>
  <c r="K306" i="10" s="1"/>
  <c r="N306" i="10"/>
  <c r="M306" i="10"/>
  <c r="I306" i="10"/>
  <c r="G306" i="10"/>
  <c r="K304" i="10"/>
  <c r="K303" i="10" s="1"/>
  <c r="N303" i="10"/>
  <c r="M303" i="10"/>
  <c r="I303" i="10"/>
  <c r="G303" i="10"/>
  <c r="K302" i="10"/>
  <c r="K301" i="10" s="1"/>
  <c r="N301" i="10"/>
  <c r="M301" i="10"/>
  <c r="I301" i="10"/>
  <c r="G301" i="10"/>
  <c r="K297" i="10"/>
  <c r="K296" i="10" s="1"/>
  <c r="N296" i="10"/>
  <c r="M296" i="10"/>
  <c r="I296" i="10"/>
  <c r="G296" i="10"/>
  <c r="K295" i="10"/>
  <c r="K294" i="10" s="1"/>
  <c r="N294" i="10"/>
  <c r="M294" i="10"/>
  <c r="I294" i="10"/>
  <c r="G294" i="10"/>
  <c r="K292" i="10"/>
  <c r="K291" i="10"/>
  <c r="K290" i="10"/>
  <c r="K289" i="10"/>
  <c r="N288" i="10"/>
  <c r="M288" i="10"/>
  <c r="I288" i="10"/>
  <c r="G288" i="10"/>
  <c r="K283" i="10"/>
  <c r="K282" i="10" s="1"/>
  <c r="K281" i="10" s="1"/>
  <c r="N282" i="10"/>
  <c r="N281" i="10" s="1"/>
  <c r="M282" i="10"/>
  <c r="M281" i="10" s="1"/>
  <c r="I282" i="10"/>
  <c r="I281" i="10" s="1"/>
  <c r="G282" i="10"/>
  <c r="G281" i="10" s="1"/>
  <c r="K280" i="10"/>
  <c r="K279" i="10" s="1"/>
  <c r="K278" i="10" s="1"/>
  <c r="N279" i="10"/>
  <c r="N278" i="10" s="1"/>
  <c r="M279" i="10"/>
  <c r="M278" i="10" s="1"/>
  <c r="I279" i="10"/>
  <c r="I278" i="10" s="1"/>
  <c r="G279" i="10"/>
  <c r="G278" i="10" s="1"/>
  <c r="I274" i="10"/>
  <c r="K274" i="10" s="1"/>
  <c r="K273" i="10" s="1"/>
  <c r="K272" i="10" s="1"/>
  <c r="N273" i="10"/>
  <c r="N272" i="10" s="1"/>
  <c r="M273" i="10"/>
  <c r="M272" i="10" s="1"/>
  <c r="I273" i="10"/>
  <c r="I272" i="10" s="1"/>
  <c r="G273" i="10"/>
  <c r="G272" i="10" s="1"/>
  <c r="K271" i="10"/>
  <c r="K270" i="10" s="1"/>
  <c r="K269" i="10" s="1"/>
  <c r="I270" i="10"/>
  <c r="I269" i="10" s="1"/>
  <c r="G270" i="10"/>
  <c r="G269" i="10" s="1"/>
  <c r="K268" i="10"/>
  <c r="K267" i="10" s="1"/>
  <c r="K266" i="10" s="1"/>
  <c r="I267" i="10"/>
  <c r="I266" i="10" s="1"/>
  <c r="G267" i="10"/>
  <c r="G266" i="10" s="1"/>
  <c r="K265" i="10"/>
  <c r="K264" i="10" s="1"/>
  <c r="K263" i="10" s="1"/>
  <c r="N264" i="10"/>
  <c r="N263" i="10" s="1"/>
  <c r="M264" i="10"/>
  <c r="M263" i="10" s="1"/>
  <c r="I264" i="10"/>
  <c r="I263" i="10" s="1"/>
  <c r="G264" i="10"/>
  <c r="G263" i="10" s="1"/>
  <c r="K262" i="10"/>
  <c r="K261" i="10" s="1"/>
  <c r="K260" i="10" s="1"/>
  <c r="N261" i="10"/>
  <c r="M261" i="10"/>
  <c r="M260" i="10" s="1"/>
  <c r="I261" i="10"/>
  <c r="I260" i="10" s="1"/>
  <c r="G261" i="10"/>
  <c r="G260" i="10" s="1"/>
  <c r="N260" i="10"/>
  <c r="K258" i="10"/>
  <c r="K257" i="10" s="1"/>
  <c r="K256" i="10" s="1"/>
  <c r="N257" i="10"/>
  <c r="N256" i="10" s="1"/>
  <c r="M257" i="10"/>
  <c r="M256" i="10" s="1"/>
  <c r="I257" i="10"/>
  <c r="I256" i="10" s="1"/>
  <c r="G257" i="10"/>
  <c r="G256" i="10" s="1"/>
  <c r="K255" i="10"/>
  <c r="K254" i="10" s="1"/>
  <c r="K253" i="10" s="1"/>
  <c r="G255" i="10"/>
  <c r="N254" i="10"/>
  <c r="N253" i="10" s="1"/>
  <c r="M254" i="10"/>
  <c r="M253" i="10" s="1"/>
  <c r="I254" i="10"/>
  <c r="I253" i="10" s="1"/>
  <c r="G254" i="10"/>
  <c r="G253" i="10" s="1"/>
  <c r="K252" i="10"/>
  <c r="K251" i="10" s="1"/>
  <c r="K250" i="10" s="1"/>
  <c r="N251" i="10"/>
  <c r="N250" i="10" s="1"/>
  <c r="M251" i="10"/>
  <c r="M250" i="10" s="1"/>
  <c r="I251" i="10"/>
  <c r="I250" i="10" s="1"/>
  <c r="G251" i="10"/>
  <c r="G250" i="10" s="1"/>
  <c r="K244" i="10"/>
  <c r="K243" i="10" s="1"/>
  <c r="K242" i="10" s="1"/>
  <c r="N243" i="10"/>
  <c r="M243" i="10"/>
  <c r="I243" i="10"/>
  <c r="I242" i="10" s="1"/>
  <c r="G243" i="10"/>
  <c r="G242" i="10" s="1"/>
  <c r="N242" i="10"/>
  <c r="M242" i="10"/>
  <c r="K241" i="10"/>
  <c r="K240" i="10" s="1"/>
  <c r="K237" i="10" s="1"/>
  <c r="N240" i="10"/>
  <c r="M240" i="10"/>
  <c r="I240" i="10"/>
  <c r="I237" i="10" s="1"/>
  <c r="G240" i="10"/>
  <c r="K239" i="10"/>
  <c r="K238" i="10" s="1"/>
  <c r="N238" i="10"/>
  <c r="M238" i="10"/>
  <c r="I238" i="10"/>
  <c r="G238" i="10"/>
  <c r="K236" i="10"/>
  <c r="K235" i="10" s="1"/>
  <c r="K234" i="10" s="1"/>
  <c r="N235" i="10"/>
  <c r="N234" i="10" s="1"/>
  <c r="M235" i="10"/>
  <c r="M234" i="10" s="1"/>
  <c r="I235" i="10"/>
  <c r="I234" i="10" s="1"/>
  <c r="G235" i="10"/>
  <c r="G234" i="10" s="1"/>
  <c r="K233" i="10"/>
  <c r="K232" i="10" s="1"/>
  <c r="K231" i="10" s="1"/>
  <c r="N232" i="10"/>
  <c r="N231" i="10" s="1"/>
  <c r="M232" i="10"/>
  <c r="M231" i="10" s="1"/>
  <c r="I232" i="10"/>
  <c r="I231" i="10" s="1"/>
  <c r="G232" i="10"/>
  <c r="G231" i="10" s="1"/>
  <c r="K227" i="10"/>
  <c r="K226" i="10" s="1"/>
  <c r="K225" i="10" s="1"/>
  <c r="K224" i="10" s="1"/>
  <c r="N226" i="10"/>
  <c r="N225" i="10" s="1"/>
  <c r="N224" i="10" s="1"/>
  <c r="N223" i="10" s="1"/>
  <c r="N222" i="10" s="1"/>
  <c r="N221" i="10" s="1"/>
  <c r="M226" i="10"/>
  <c r="M225" i="10" s="1"/>
  <c r="M224" i="10" s="1"/>
  <c r="M223" i="10" s="1"/>
  <c r="M222" i="10" s="1"/>
  <c r="M221" i="10" s="1"/>
  <c r="I226" i="10"/>
  <c r="I225" i="10" s="1"/>
  <c r="I223" i="10" s="1"/>
  <c r="I222" i="10" s="1"/>
  <c r="I221" i="10" s="1"/>
  <c r="G226" i="10"/>
  <c r="G225" i="10" s="1"/>
  <c r="G224" i="10" s="1"/>
  <c r="G223" i="10" s="1"/>
  <c r="G222" i="10" s="1"/>
  <c r="G221" i="10" s="1"/>
  <c r="I220" i="10"/>
  <c r="K220" i="10" s="1"/>
  <c r="K219" i="10" s="1"/>
  <c r="K218" i="10" s="1"/>
  <c r="N219" i="10"/>
  <c r="N218" i="10" s="1"/>
  <c r="M219" i="10"/>
  <c r="M218" i="10" s="1"/>
  <c r="G219" i="10"/>
  <c r="G218" i="10" s="1"/>
  <c r="K217" i="10"/>
  <c r="K216" i="10" s="1"/>
  <c r="K215" i="10" s="1"/>
  <c r="N216" i="10"/>
  <c r="N215" i="10" s="1"/>
  <c r="M216" i="10"/>
  <c r="M215" i="10" s="1"/>
  <c r="I216" i="10"/>
  <c r="I215" i="10" s="1"/>
  <c r="G216" i="10"/>
  <c r="G215" i="10" s="1"/>
  <c r="K214" i="10"/>
  <c r="K213" i="10" s="1"/>
  <c r="K212" i="10" s="1"/>
  <c r="N213" i="10"/>
  <c r="N212" i="10" s="1"/>
  <c r="M213" i="10"/>
  <c r="M212" i="10" s="1"/>
  <c r="I213" i="10"/>
  <c r="I212" i="10" s="1"/>
  <c r="G213" i="10"/>
  <c r="G212" i="10" s="1"/>
  <c r="K211" i="10"/>
  <c r="K210" i="10" s="1"/>
  <c r="K209" i="10" s="1"/>
  <c r="N210" i="10"/>
  <c r="N209" i="10" s="1"/>
  <c r="M210" i="10"/>
  <c r="M209" i="10" s="1"/>
  <c r="I210" i="10"/>
  <c r="I209" i="10" s="1"/>
  <c r="G210" i="10"/>
  <c r="G209" i="10" s="1"/>
  <c r="N208" i="10"/>
  <c r="N207" i="10" s="1"/>
  <c r="N206" i="10" s="1"/>
  <c r="N205" i="10" s="1"/>
  <c r="N204" i="10" s="1"/>
  <c r="K208" i="10"/>
  <c r="K207" i="10" s="1"/>
  <c r="K206" i="10" s="1"/>
  <c r="M207" i="10"/>
  <c r="M206" i="10" s="1"/>
  <c r="M205" i="10" s="1"/>
  <c r="M204" i="10" s="1"/>
  <c r="I207" i="10"/>
  <c r="I206" i="10" s="1"/>
  <c r="G207" i="10"/>
  <c r="G206" i="10" s="1"/>
  <c r="G205" i="10" s="1"/>
  <c r="G204" i="10" s="1"/>
  <c r="K203" i="10"/>
  <c r="K202" i="10" s="1"/>
  <c r="K201" i="10" s="1"/>
  <c r="N202" i="10"/>
  <c r="M202" i="10"/>
  <c r="I202" i="10"/>
  <c r="I201" i="10" s="1"/>
  <c r="G202" i="10"/>
  <c r="G201" i="10" s="1"/>
  <c r="N201" i="10"/>
  <c r="M201" i="10"/>
  <c r="K200" i="10"/>
  <c r="K199" i="10" s="1"/>
  <c r="K198" i="10" s="1"/>
  <c r="N199" i="10"/>
  <c r="N198" i="10" s="1"/>
  <c r="M199" i="10"/>
  <c r="M198" i="10" s="1"/>
  <c r="I199" i="10"/>
  <c r="I198" i="10" s="1"/>
  <c r="G199" i="10"/>
  <c r="G198" i="10" s="1"/>
  <c r="K197" i="10"/>
  <c r="K196" i="10" s="1"/>
  <c r="K195" i="10" s="1"/>
  <c r="N196" i="10"/>
  <c r="N195" i="10" s="1"/>
  <c r="M196" i="10"/>
  <c r="M195" i="10" s="1"/>
  <c r="I196" i="10"/>
  <c r="I195" i="10" s="1"/>
  <c r="G196" i="10"/>
  <c r="G195" i="10" s="1"/>
  <c r="K194" i="10"/>
  <c r="K193" i="10" s="1"/>
  <c r="K192" i="10" s="1"/>
  <c r="N193" i="10"/>
  <c r="N192" i="10" s="1"/>
  <c r="M193" i="10"/>
  <c r="M192" i="10" s="1"/>
  <c r="I193" i="10"/>
  <c r="G193" i="10"/>
  <c r="G192" i="10" s="1"/>
  <c r="I192" i="10"/>
  <c r="K191" i="10"/>
  <c r="K190" i="10" s="1"/>
  <c r="K189" i="10" s="1"/>
  <c r="N190" i="10"/>
  <c r="M190" i="10"/>
  <c r="M189" i="10" s="1"/>
  <c r="I190" i="10"/>
  <c r="I189" i="10" s="1"/>
  <c r="G190" i="10"/>
  <c r="G189" i="10" s="1"/>
  <c r="N189" i="10"/>
  <c r="K188" i="10"/>
  <c r="K187" i="10" s="1"/>
  <c r="K186" i="10" s="1"/>
  <c r="N187" i="10"/>
  <c r="N186" i="10" s="1"/>
  <c r="M187" i="10"/>
  <c r="M186" i="10" s="1"/>
  <c r="I187" i="10"/>
  <c r="I186" i="10" s="1"/>
  <c r="G187" i="10"/>
  <c r="G186" i="10" s="1"/>
  <c r="K181" i="10"/>
  <c r="K180" i="10" s="1"/>
  <c r="K179" i="10" s="1"/>
  <c r="N180" i="10"/>
  <c r="N179" i="10" s="1"/>
  <c r="M180" i="10"/>
  <c r="M179" i="10" s="1"/>
  <c r="I180" i="10"/>
  <c r="I179" i="10" s="1"/>
  <c r="G180" i="10"/>
  <c r="G179" i="10" s="1"/>
  <c r="K178" i="10"/>
  <c r="K177" i="10" s="1"/>
  <c r="K176" i="10" s="1"/>
  <c r="N177" i="10"/>
  <c r="N176" i="10" s="1"/>
  <c r="M177" i="10"/>
  <c r="M176" i="10" s="1"/>
  <c r="I177" i="10"/>
  <c r="I176" i="10" s="1"/>
  <c r="G177" i="10"/>
  <c r="G176" i="10" s="1"/>
  <c r="K175" i="10"/>
  <c r="K174" i="10" s="1"/>
  <c r="K173" i="10" s="1"/>
  <c r="N174" i="10"/>
  <c r="N173" i="10" s="1"/>
  <c r="M174" i="10"/>
  <c r="M173" i="10" s="1"/>
  <c r="I174" i="10"/>
  <c r="I173" i="10" s="1"/>
  <c r="G174" i="10"/>
  <c r="G173" i="10" s="1"/>
  <c r="K168" i="10"/>
  <c r="K167" i="10" s="1"/>
  <c r="K166" i="10" s="1"/>
  <c r="K165" i="10" s="1"/>
  <c r="K164" i="10" s="1"/>
  <c r="K163" i="10" s="1"/>
  <c r="N167" i="10"/>
  <c r="N166" i="10" s="1"/>
  <c r="N165" i="10" s="1"/>
  <c r="N164" i="10" s="1"/>
  <c r="N163" i="10" s="1"/>
  <c r="M167" i="10"/>
  <c r="M166" i="10" s="1"/>
  <c r="M165" i="10" s="1"/>
  <c r="M164" i="10" s="1"/>
  <c r="M163" i="10" s="1"/>
  <c r="I167" i="10"/>
  <c r="I166" i="10" s="1"/>
  <c r="I165" i="10" s="1"/>
  <c r="I164" i="10" s="1"/>
  <c r="I163" i="10" s="1"/>
  <c r="G167" i="10"/>
  <c r="G166" i="10" s="1"/>
  <c r="G165" i="10" s="1"/>
  <c r="G164" i="10" s="1"/>
  <c r="G163" i="10" s="1"/>
  <c r="K162" i="10"/>
  <c r="K161" i="10" s="1"/>
  <c r="K160" i="10" s="1"/>
  <c r="N161" i="10"/>
  <c r="N160" i="10" s="1"/>
  <c r="M161" i="10"/>
  <c r="M160" i="10" s="1"/>
  <c r="I161" i="10"/>
  <c r="I160" i="10" s="1"/>
  <c r="G161" i="10"/>
  <c r="G160" i="10" s="1"/>
  <c r="K159" i="10"/>
  <c r="K158" i="10" s="1"/>
  <c r="K157" i="10" s="1"/>
  <c r="N158" i="10"/>
  <c r="N157" i="10" s="1"/>
  <c r="M158" i="10"/>
  <c r="M157" i="10" s="1"/>
  <c r="I158" i="10"/>
  <c r="I157" i="10" s="1"/>
  <c r="G158" i="10"/>
  <c r="G157" i="10" s="1"/>
  <c r="K156" i="10"/>
  <c r="K155" i="10" s="1"/>
  <c r="K154" i="10" s="1"/>
  <c r="N155" i="10"/>
  <c r="N154" i="10" s="1"/>
  <c r="M155" i="10"/>
  <c r="M154" i="10" s="1"/>
  <c r="I155" i="10"/>
  <c r="I154" i="10" s="1"/>
  <c r="G155" i="10"/>
  <c r="G154" i="10" s="1"/>
  <c r="K148" i="10"/>
  <c r="K147" i="10" s="1"/>
  <c r="K146" i="10" s="1"/>
  <c r="N147" i="10"/>
  <c r="N146" i="10" s="1"/>
  <c r="M147" i="10"/>
  <c r="M146" i="10" s="1"/>
  <c r="I147" i="10"/>
  <c r="I146" i="10" s="1"/>
  <c r="G147" i="10"/>
  <c r="G146" i="10" s="1"/>
  <c r="K145" i="10"/>
  <c r="K144" i="10" s="1"/>
  <c r="K143" i="10" s="1"/>
  <c r="N144" i="10"/>
  <c r="N143" i="10" s="1"/>
  <c r="M144" i="10"/>
  <c r="M143" i="10" s="1"/>
  <c r="I144" i="10"/>
  <c r="I143" i="10" s="1"/>
  <c r="G144" i="10"/>
  <c r="G143" i="10" s="1"/>
  <c r="K142" i="10"/>
  <c r="K141" i="10" s="1"/>
  <c r="K140" i="10" s="1"/>
  <c r="N141" i="10"/>
  <c r="N140" i="10" s="1"/>
  <c r="M141" i="10"/>
  <c r="M140" i="10" s="1"/>
  <c r="I141" i="10"/>
  <c r="I140" i="10" s="1"/>
  <c r="G141" i="10"/>
  <c r="G140" i="10" s="1"/>
  <c r="K138" i="10"/>
  <c r="K137" i="10" s="1"/>
  <c r="N137" i="10"/>
  <c r="M137" i="10"/>
  <c r="I137" i="10"/>
  <c r="G137" i="10"/>
  <c r="K136" i="10"/>
  <c r="K135" i="10" s="1"/>
  <c r="K134" i="10" s="1"/>
  <c r="N135" i="10"/>
  <c r="N134" i="10" s="1"/>
  <c r="M135" i="10"/>
  <c r="M134" i="10" s="1"/>
  <c r="I135" i="10"/>
  <c r="I134" i="10" s="1"/>
  <c r="G135" i="10"/>
  <c r="G134" i="10" s="1"/>
  <c r="K133" i="10"/>
  <c r="K132" i="10" s="1"/>
  <c r="N132" i="10"/>
  <c r="M132" i="10"/>
  <c r="I132" i="10"/>
  <c r="G132" i="10"/>
  <c r="K131" i="10"/>
  <c r="K130" i="10" s="1"/>
  <c r="K129" i="10" s="1"/>
  <c r="N130" i="10"/>
  <c r="N129" i="10" s="1"/>
  <c r="M130" i="10"/>
  <c r="M129" i="10" s="1"/>
  <c r="I130" i="10"/>
  <c r="I129" i="10" s="1"/>
  <c r="G130" i="10"/>
  <c r="G129" i="10" s="1"/>
  <c r="I124" i="10"/>
  <c r="K124" i="10" s="1"/>
  <c r="K123" i="10" s="1"/>
  <c r="K122" i="10" s="1"/>
  <c r="K121" i="10" s="1"/>
  <c r="N123" i="10"/>
  <c r="N122" i="10" s="1"/>
  <c r="N121" i="10" s="1"/>
  <c r="M123" i="10"/>
  <c r="M122" i="10" s="1"/>
  <c r="M121" i="10" s="1"/>
  <c r="I123" i="10"/>
  <c r="I122" i="10" s="1"/>
  <c r="I121" i="10" s="1"/>
  <c r="G123" i="10"/>
  <c r="G122" i="10" s="1"/>
  <c r="G121" i="10" s="1"/>
  <c r="I120" i="10"/>
  <c r="K120" i="10" s="1"/>
  <c r="K119" i="10" s="1"/>
  <c r="N119" i="10"/>
  <c r="M119" i="10"/>
  <c r="G119" i="10"/>
  <c r="N117" i="10"/>
  <c r="N116" i="10" s="1"/>
  <c r="M117" i="10"/>
  <c r="M116" i="10" s="1"/>
  <c r="K117" i="10"/>
  <c r="K116" i="10" s="1"/>
  <c r="I117" i="10"/>
  <c r="I116" i="10" s="1"/>
  <c r="G117" i="10"/>
  <c r="G116" i="10" s="1"/>
  <c r="K111" i="10"/>
  <c r="N110" i="10"/>
  <c r="N109" i="10" s="1"/>
  <c r="N108" i="10" s="1"/>
  <c r="N107" i="10" s="1"/>
  <c r="N106" i="10" s="1"/>
  <c r="N105" i="10" s="1"/>
  <c r="M110" i="10"/>
  <c r="M109" i="10" s="1"/>
  <c r="M108" i="10" s="1"/>
  <c r="M107" i="10" s="1"/>
  <c r="M106" i="10" s="1"/>
  <c r="M105" i="10" s="1"/>
  <c r="I110" i="10"/>
  <c r="I109" i="10" s="1"/>
  <c r="I108" i="10" s="1"/>
  <c r="I107" i="10" s="1"/>
  <c r="I106" i="10" s="1"/>
  <c r="I105" i="10" s="1"/>
  <c r="G110" i="10"/>
  <c r="G109" i="10" s="1"/>
  <c r="G108" i="10" s="1"/>
  <c r="G107" i="10" s="1"/>
  <c r="G106" i="10" s="1"/>
  <c r="G105" i="10" s="1"/>
  <c r="K103" i="10"/>
  <c r="N102" i="10"/>
  <c r="M102" i="10"/>
  <c r="I102" i="10"/>
  <c r="G102" i="10"/>
  <c r="K101" i="10"/>
  <c r="N100" i="10"/>
  <c r="M100" i="10"/>
  <c r="I100" i="10"/>
  <c r="G100" i="10"/>
  <c r="N93" i="10"/>
  <c r="N92" i="10" s="1"/>
  <c r="N91" i="10" s="1"/>
  <c r="M93" i="10"/>
  <c r="K93" i="10"/>
  <c r="K92" i="10" s="1"/>
  <c r="K91" i="10" s="1"/>
  <c r="I93" i="10"/>
  <c r="I92" i="10" s="1"/>
  <c r="I91" i="10" s="1"/>
  <c r="G93" i="10"/>
  <c r="G92" i="10" s="1"/>
  <c r="G91" i="10" s="1"/>
  <c r="M92" i="10"/>
  <c r="M91" i="10" s="1"/>
  <c r="K90" i="10"/>
  <c r="K89" i="10" s="1"/>
  <c r="N89" i="10"/>
  <c r="M89" i="10"/>
  <c r="I89" i="10"/>
  <c r="G89" i="10"/>
  <c r="I88" i="10"/>
  <c r="K88" i="10" s="1"/>
  <c r="K87" i="10" s="1"/>
  <c r="N87" i="10"/>
  <c r="M87" i="10"/>
  <c r="G87" i="10"/>
  <c r="G85" i="10"/>
  <c r="K85" i="10" s="1"/>
  <c r="K84" i="10" s="1"/>
  <c r="K83" i="10" s="1"/>
  <c r="N84" i="10"/>
  <c r="N83" i="10" s="1"/>
  <c r="M84" i="10"/>
  <c r="M83" i="10" s="1"/>
  <c r="I84" i="10"/>
  <c r="I83" i="10" s="1"/>
  <c r="K79" i="10"/>
  <c r="K78" i="10" s="1"/>
  <c r="K77" i="10" s="1"/>
  <c r="N78" i="10"/>
  <c r="M78" i="10"/>
  <c r="M77" i="10" s="1"/>
  <c r="I78" i="10"/>
  <c r="I77" i="10" s="1"/>
  <c r="G78" i="10"/>
  <c r="G77" i="10" s="1"/>
  <c r="N77" i="10"/>
  <c r="K76" i="10"/>
  <c r="K75" i="10"/>
  <c r="N74" i="10"/>
  <c r="M74" i="10"/>
  <c r="I74" i="10"/>
  <c r="G74" i="10"/>
  <c r="K73" i="10"/>
  <c r="K72" i="10" s="1"/>
  <c r="N72" i="10"/>
  <c r="M72" i="10"/>
  <c r="G72" i="10"/>
  <c r="N71" i="10"/>
  <c r="N70" i="10" s="1"/>
  <c r="M71" i="10"/>
  <c r="M70" i="10" s="1"/>
  <c r="M69" i="10" s="1"/>
  <c r="K71" i="10"/>
  <c r="K70" i="10" s="1"/>
  <c r="I70" i="10"/>
  <c r="G70" i="10"/>
  <c r="K67" i="10"/>
  <c r="K66" i="10" s="1"/>
  <c r="K65" i="10" s="1"/>
  <c r="K64" i="10" s="1"/>
  <c r="N66" i="10"/>
  <c r="M66" i="10"/>
  <c r="I66" i="10"/>
  <c r="I65" i="10" s="1"/>
  <c r="I64" i="10" s="1"/>
  <c r="G66" i="10"/>
  <c r="G65" i="10" s="1"/>
  <c r="G64" i="10" s="1"/>
  <c r="N65" i="10"/>
  <c r="N64" i="10" s="1"/>
  <c r="M65" i="10"/>
  <c r="M64" i="10" s="1"/>
  <c r="K60" i="10"/>
  <c r="K59" i="10" s="1"/>
  <c r="K58" i="10" s="1"/>
  <c r="K57" i="10" s="1"/>
  <c r="K56" i="10" s="1"/>
  <c r="K55" i="10" s="1"/>
  <c r="K54" i="10" s="1"/>
  <c r="N59" i="10"/>
  <c r="N58" i="10" s="1"/>
  <c r="N57" i="10" s="1"/>
  <c r="N56" i="10" s="1"/>
  <c r="N55" i="10" s="1"/>
  <c r="N54" i="10" s="1"/>
  <c r="M59" i="10"/>
  <c r="M58" i="10" s="1"/>
  <c r="M57" i="10" s="1"/>
  <c r="M56" i="10" s="1"/>
  <c r="M55" i="10" s="1"/>
  <c r="M54" i="10" s="1"/>
  <c r="I59" i="10"/>
  <c r="I58" i="10" s="1"/>
  <c r="I57" i="10" s="1"/>
  <c r="I56" i="10" s="1"/>
  <c r="I55" i="10" s="1"/>
  <c r="I54" i="10" s="1"/>
  <c r="G59" i="10"/>
  <c r="G58" i="10" s="1"/>
  <c r="G57" i="10" s="1"/>
  <c r="G56" i="10" s="1"/>
  <c r="G55" i="10" s="1"/>
  <c r="G54" i="10" s="1"/>
  <c r="K53" i="10"/>
  <c r="K52" i="10" s="1"/>
  <c r="K51" i="10" s="1"/>
  <c r="K50" i="10" s="1"/>
  <c r="K49" i="10" s="1"/>
  <c r="K48" i="10" s="1"/>
  <c r="N52" i="10"/>
  <c r="N51" i="10" s="1"/>
  <c r="N50" i="10" s="1"/>
  <c r="N49" i="10" s="1"/>
  <c r="N48" i="10" s="1"/>
  <c r="M52" i="10"/>
  <c r="M51" i="10" s="1"/>
  <c r="M50" i="10" s="1"/>
  <c r="M49" i="10" s="1"/>
  <c r="M48" i="10" s="1"/>
  <c r="I52" i="10"/>
  <c r="I51" i="10" s="1"/>
  <c r="I50" i="10" s="1"/>
  <c r="I49" i="10" s="1"/>
  <c r="I48" i="10" s="1"/>
  <c r="G52" i="10"/>
  <c r="G51" i="10" s="1"/>
  <c r="G50" i="10" s="1"/>
  <c r="G49" i="10" s="1"/>
  <c r="G48" i="10" s="1"/>
  <c r="K47" i="10"/>
  <c r="K46" i="10" s="1"/>
  <c r="K45" i="10" s="1"/>
  <c r="K44" i="10" s="1"/>
  <c r="K43" i="10" s="1"/>
  <c r="K42" i="10" s="1"/>
  <c r="N46" i="10"/>
  <c r="N45" i="10" s="1"/>
  <c r="N44" i="10" s="1"/>
  <c r="N43" i="10" s="1"/>
  <c r="N42" i="10" s="1"/>
  <c r="M46" i="10"/>
  <c r="M45" i="10" s="1"/>
  <c r="M44" i="10" s="1"/>
  <c r="M43" i="10" s="1"/>
  <c r="M42" i="10" s="1"/>
  <c r="I46" i="10"/>
  <c r="I45" i="10" s="1"/>
  <c r="I44" i="10" s="1"/>
  <c r="I43" i="10" s="1"/>
  <c r="I42" i="10" s="1"/>
  <c r="G46" i="10"/>
  <c r="G45" i="10" s="1"/>
  <c r="G44" i="10" s="1"/>
  <c r="G43" i="10" s="1"/>
  <c r="G42" i="10" s="1"/>
  <c r="K41" i="10"/>
  <c r="K40" i="10"/>
  <c r="N39" i="10"/>
  <c r="M39" i="10"/>
  <c r="I39" i="10"/>
  <c r="G39" i="10"/>
  <c r="K38" i="10"/>
  <c r="K37" i="10" s="1"/>
  <c r="N37" i="10"/>
  <c r="M37" i="10"/>
  <c r="I37" i="10"/>
  <c r="G37" i="10"/>
  <c r="K36" i="10"/>
  <c r="K35" i="10" s="1"/>
  <c r="N35" i="10"/>
  <c r="M35" i="10"/>
  <c r="I35" i="10"/>
  <c r="G35" i="10"/>
  <c r="K33" i="10"/>
  <c r="K32" i="10" s="1"/>
  <c r="N32" i="10"/>
  <c r="M32" i="10"/>
  <c r="I32" i="10"/>
  <c r="G32" i="10"/>
  <c r="K31" i="10"/>
  <c r="K30" i="10" s="1"/>
  <c r="N30" i="10"/>
  <c r="M30" i="10"/>
  <c r="I30" i="10"/>
  <c r="G30" i="10"/>
  <c r="I28" i="10"/>
  <c r="N28" i="10"/>
  <c r="M28" i="10"/>
  <c r="G28" i="10"/>
  <c r="I22" i="10"/>
  <c r="I20" i="10" s="1"/>
  <c r="I19" i="10" s="1"/>
  <c r="I18" i="10" s="1"/>
  <c r="I17" i="10" s="1"/>
  <c r="I16" i="10" s="1"/>
  <c r="N21" i="10"/>
  <c r="M21" i="10"/>
  <c r="G21" i="10"/>
  <c r="N20" i="10"/>
  <c r="N19" i="10" s="1"/>
  <c r="N18" i="10" s="1"/>
  <c r="N17" i="10" s="1"/>
  <c r="N16" i="10" s="1"/>
  <c r="M20" i="10"/>
  <c r="M19" i="10" s="1"/>
  <c r="M18" i="10" s="1"/>
  <c r="M17" i="10" s="1"/>
  <c r="M16" i="10" s="1"/>
  <c r="G20" i="10"/>
  <c r="G19" i="10" s="1"/>
  <c r="G18" i="10" s="1"/>
  <c r="G17" i="10" s="1"/>
  <c r="G16" i="10" s="1"/>
  <c r="M68" i="10" l="1"/>
  <c r="K329" i="10"/>
  <c r="K328" i="10" s="1"/>
  <c r="I378" i="10"/>
  <c r="I377" i="10" s="1"/>
  <c r="G313" i="10"/>
  <c r="K420" i="10"/>
  <c r="K419" i="10" s="1"/>
  <c r="K418" i="10" s="1"/>
  <c r="G316" i="10"/>
  <c r="I386" i="10"/>
  <c r="I385" i="10" s="1"/>
  <c r="G115" i="10"/>
  <c r="G114" i="10" s="1"/>
  <c r="G113" i="10" s="1"/>
  <c r="G112" i="10" s="1"/>
  <c r="M361" i="10"/>
  <c r="G392" i="10"/>
  <c r="G391" i="10" s="1"/>
  <c r="G390" i="10" s="1"/>
  <c r="G84" i="10"/>
  <c r="G83" i="10" s="1"/>
  <c r="G99" i="10"/>
  <c r="G98" i="10" s="1"/>
  <c r="G97" i="10" s="1"/>
  <c r="G96" i="10" s="1"/>
  <c r="G95" i="10" s="1"/>
  <c r="I219" i="10"/>
  <c r="I218" i="10" s="1"/>
  <c r="N428" i="10"/>
  <c r="N427" i="10" s="1"/>
  <c r="N426" i="10" s="1"/>
  <c r="N425" i="10" s="1"/>
  <c r="G453" i="10"/>
  <c r="G452" i="10" s="1"/>
  <c r="N315" i="10"/>
  <c r="K325" i="10"/>
  <c r="G27" i="10"/>
  <c r="K39" i="10"/>
  <c r="K34" i="10" s="1"/>
  <c r="I87" i="10"/>
  <c r="I86" i="10" s="1"/>
  <c r="I82" i="10" s="1"/>
  <c r="I81" i="10" s="1"/>
  <c r="M333" i="10"/>
  <c r="P503" i="10"/>
  <c r="M310" i="10"/>
  <c r="N277" i="10"/>
  <c r="N276" i="10" s="1"/>
  <c r="N275" i="10" s="1"/>
  <c r="I293" i="10"/>
  <c r="I287" i="10" s="1"/>
  <c r="I286" i="10" s="1"/>
  <c r="I305" i="10"/>
  <c r="K467" i="10"/>
  <c r="N115" i="10"/>
  <c r="N237" i="10"/>
  <c r="N230" i="10" s="1"/>
  <c r="N229" i="10" s="1"/>
  <c r="N228" i="10" s="1"/>
  <c r="I440" i="10"/>
  <c r="I27" i="10"/>
  <c r="M237" i="10"/>
  <c r="M230" i="10" s="1"/>
  <c r="M229" i="10" s="1"/>
  <c r="M228" i="10" s="1"/>
  <c r="K288" i="10"/>
  <c r="M293" i="10"/>
  <c r="M287" i="10" s="1"/>
  <c r="M286" i="10" s="1"/>
  <c r="G300" i="10"/>
  <c r="M315" i="10"/>
  <c r="G320" i="10"/>
  <c r="G486" i="10"/>
  <c r="G485" i="10" s="1"/>
  <c r="G484" i="10" s="1"/>
  <c r="G483" i="10" s="1"/>
  <c r="G482" i="10" s="1"/>
  <c r="G481" i="10" s="1"/>
  <c r="N486" i="10"/>
  <c r="N485" i="10" s="1"/>
  <c r="N484" i="10" s="1"/>
  <c r="N483" i="10" s="1"/>
  <c r="N482" i="10" s="1"/>
  <c r="N481" i="10" s="1"/>
  <c r="K128" i="10"/>
  <c r="G293" i="10"/>
  <c r="G287" i="10" s="1"/>
  <c r="G286" i="10" s="1"/>
  <c r="M63" i="10"/>
  <c r="M62" i="10" s="1"/>
  <c r="M153" i="10"/>
  <c r="M152" i="10" s="1"/>
  <c r="M151" i="10" s="1"/>
  <c r="M150" i="10" s="1"/>
  <c r="N249" i="10"/>
  <c r="N248" i="10" s="1"/>
  <c r="K370" i="10"/>
  <c r="K110" i="10"/>
  <c r="K109" i="10" s="1"/>
  <c r="K108" i="10" s="1"/>
  <c r="K107" i="10" s="1"/>
  <c r="K106" i="10" s="1"/>
  <c r="K105" i="10" s="1"/>
  <c r="L111" i="10"/>
  <c r="L110" i="10" s="1"/>
  <c r="L109" i="10" s="1"/>
  <c r="L108" i="10" s="1"/>
  <c r="L107" i="10" s="1"/>
  <c r="L106" i="10" s="1"/>
  <c r="L105" i="10" s="1"/>
  <c r="L104" i="10" s="1"/>
  <c r="M172" i="10"/>
  <c r="M171" i="10" s="1"/>
  <c r="M170" i="10" s="1"/>
  <c r="M169" i="10" s="1"/>
  <c r="G249" i="10"/>
  <c r="G248" i="10" s="1"/>
  <c r="N34" i="10"/>
  <c r="K74" i="10"/>
  <c r="K69" i="10" s="1"/>
  <c r="K68" i="10" s="1"/>
  <c r="K63" i="10" s="1"/>
  <c r="K62" i="10" s="1"/>
  <c r="K100" i="10"/>
  <c r="L101" i="10"/>
  <c r="L100" i="10" s="1"/>
  <c r="K115" i="10"/>
  <c r="K114" i="10" s="1"/>
  <c r="K113" i="10" s="1"/>
  <c r="K112" i="10" s="1"/>
  <c r="N128" i="10"/>
  <c r="K230" i="10"/>
  <c r="K229" i="10" s="1"/>
  <c r="K228" i="10" s="1"/>
  <c r="N310" i="10"/>
  <c r="G325" i="10"/>
  <c r="I361" i="10"/>
  <c r="I357" i="10" s="1"/>
  <c r="M462" i="10"/>
  <c r="M461" i="10" s="1"/>
  <c r="M460" i="10" s="1"/>
  <c r="M34" i="10"/>
  <c r="N69" i="10"/>
  <c r="N68" i="10" s="1"/>
  <c r="M86" i="10"/>
  <c r="M82" i="10" s="1"/>
  <c r="M81" i="10" s="1"/>
  <c r="M80" i="10" s="1"/>
  <c r="K102" i="10"/>
  <c r="L103" i="10"/>
  <c r="L102" i="10" s="1"/>
  <c r="G153" i="10"/>
  <c r="G152" i="10" s="1"/>
  <c r="G151" i="10" s="1"/>
  <c r="G150" i="10" s="1"/>
  <c r="I230" i="10"/>
  <c r="I229" i="10" s="1"/>
  <c r="I228" i="10" s="1"/>
  <c r="G237" i="10"/>
  <c r="G230" i="10" s="1"/>
  <c r="G229" i="10" s="1"/>
  <c r="G228" i="10" s="1"/>
  <c r="G277" i="10"/>
  <c r="G276" i="10" s="1"/>
  <c r="G275" i="10" s="1"/>
  <c r="K277" i="10"/>
  <c r="K276" i="10" s="1"/>
  <c r="K275" i="10" s="1"/>
  <c r="K293" i="10"/>
  <c r="N293" i="10"/>
  <c r="N287" i="10" s="1"/>
  <c r="N286" i="10" s="1"/>
  <c r="M305" i="10"/>
  <c r="N320" i="10"/>
  <c r="G333" i="10"/>
  <c r="K333" i="10"/>
  <c r="N361" i="10"/>
  <c r="N357" i="10" s="1"/>
  <c r="N370" i="10"/>
  <c r="M410" i="10"/>
  <c r="M409" i="10" s="1"/>
  <c r="M408" i="10" s="1"/>
  <c r="I428" i="10"/>
  <c r="I427" i="10" s="1"/>
  <c r="I426" i="10" s="1"/>
  <c r="I425" i="10" s="1"/>
  <c r="I417" i="10" s="1"/>
  <c r="G440" i="10"/>
  <c r="I394" i="10"/>
  <c r="I389" i="10" s="1"/>
  <c r="I388" i="10" s="1"/>
  <c r="G34" i="10"/>
  <c r="M115" i="10"/>
  <c r="M114" i="10" s="1"/>
  <c r="M113" i="10" s="1"/>
  <c r="M112" i="10" s="1"/>
  <c r="G128" i="10"/>
  <c r="N153" i="10"/>
  <c r="N152" i="10" s="1"/>
  <c r="N151" i="10" s="1"/>
  <c r="N150" i="10" s="1"/>
  <c r="I315" i="10"/>
  <c r="I350" i="10"/>
  <c r="G428" i="10"/>
  <c r="G427" i="10" s="1"/>
  <c r="G426" i="10" s="1"/>
  <c r="G425" i="10" s="1"/>
  <c r="G417" i="10" s="1"/>
  <c r="N417" i="10"/>
  <c r="N440" i="10"/>
  <c r="M453" i="10"/>
  <c r="M452" i="10" s="1"/>
  <c r="M27" i="10"/>
  <c r="I34" i="10"/>
  <c r="I128" i="10"/>
  <c r="I139" i="10"/>
  <c r="I259" i="10"/>
  <c r="K305" i="10"/>
  <c r="I310" i="10"/>
  <c r="K394" i="10"/>
  <c r="K389" i="10" s="1"/>
  <c r="K388" i="10" s="1"/>
  <c r="K440" i="10"/>
  <c r="N453" i="10"/>
  <c r="N452" i="10" s="1"/>
  <c r="K462" i="10"/>
  <c r="K461" i="10" s="1"/>
  <c r="K460" i="10" s="1"/>
  <c r="N27" i="10"/>
  <c r="G86" i="10"/>
  <c r="G82" i="10" s="1"/>
  <c r="G81" i="10" s="1"/>
  <c r="G80" i="10" s="1"/>
  <c r="K86" i="10"/>
  <c r="K82" i="10" s="1"/>
  <c r="N99" i="10"/>
  <c r="N98" i="10" s="1"/>
  <c r="N97" i="10" s="1"/>
  <c r="N96" i="10" s="1"/>
  <c r="N95" i="10" s="1"/>
  <c r="I172" i="10"/>
  <c r="I171" i="10" s="1"/>
  <c r="I170" i="10" s="1"/>
  <c r="I169" i="10" s="1"/>
  <c r="N172" i="10"/>
  <c r="N171" i="10" s="1"/>
  <c r="N170" i="10" s="1"/>
  <c r="N169" i="10" s="1"/>
  <c r="I224" i="10"/>
  <c r="N300" i="10"/>
  <c r="G361" i="10"/>
  <c r="G357" i="10" s="1"/>
  <c r="M486" i="10"/>
  <c r="M485" i="10" s="1"/>
  <c r="M484" i="10" s="1"/>
  <c r="M483" i="10" s="1"/>
  <c r="M482" i="10" s="1"/>
  <c r="M481" i="10" s="1"/>
  <c r="G69" i="10"/>
  <c r="G68" i="10" s="1"/>
  <c r="G63" i="10" s="1"/>
  <c r="G62" i="10" s="1"/>
  <c r="N139" i="10"/>
  <c r="G172" i="10"/>
  <c r="G171" i="10" s="1"/>
  <c r="G170" i="10" s="1"/>
  <c r="G169" i="10" s="1"/>
  <c r="I185" i="10"/>
  <c r="I184" i="10" s="1"/>
  <c r="I183" i="10" s="1"/>
  <c r="I182" i="10" s="1"/>
  <c r="K185" i="10"/>
  <c r="K184" i="10" s="1"/>
  <c r="K183" i="10" s="1"/>
  <c r="K182" i="10" s="1"/>
  <c r="I249" i="10"/>
  <c r="I248" i="10" s="1"/>
  <c r="K300" i="10"/>
  <c r="G305" i="10"/>
  <c r="N305" i="10"/>
  <c r="K320" i="10"/>
  <c r="M351" i="10"/>
  <c r="I381" i="10"/>
  <c r="I380" i="10" s="1"/>
  <c r="I410" i="10"/>
  <c r="I409" i="10" s="1"/>
  <c r="I408" i="10" s="1"/>
  <c r="K428" i="10"/>
  <c r="K427" i="10" s="1"/>
  <c r="K426" i="10" s="1"/>
  <c r="K425" i="10" s="1"/>
  <c r="K417" i="10" s="1"/>
  <c r="K453" i="10"/>
  <c r="K452" i="10" s="1"/>
  <c r="I462" i="10"/>
  <c r="I461" i="10" s="1"/>
  <c r="I460" i="10" s="1"/>
  <c r="N86" i="10"/>
  <c r="N82" i="10" s="1"/>
  <c r="N81" i="10" s="1"/>
  <c r="N80" i="10" s="1"/>
  <c r="M99" i="10"/>
  <c r="M98" i="10" s="1"/>
  <c r="M97" i="10" s="1"/>
  <c r="M96" i="10" s="1"/>
  <c r="M95" i="10" s="1"/>
  <c r="I99" i="10"/>
  <c r="I98" i="10" s="1"/>
  <c r="I97" i="10" s="1"/>
  <c r="I96" i="10" s="1"/>
  <c r="I95" i="10" s="1"/>
  <c r="G139" i="10"/>
  <c r="M139" i="10"/>
  <c r="I153" i="10"/>
  <c r="I152" i="10" s="1"/>
  <c r="I151" i="10" s="1"/>
  <c r="I150" i="10" s="1"/>
  <c r="M277" i="10"/>
  <c r="M276" i="10" s="1"/>
  <c r="M275" i="10" s="1"/>
  <c r="M300" i="10"/>
  <c r="I300" i="10"/>
  <c r="M320" i="10"/>
  <c r="I320" i="10"/>
  <c r="N351" i="10"/>
  <c r="G370" i="10"/>
  <c r="K381" i="10"/>
  <c r="K380" i="10" s="1"/>
  <c r="G381" i="10"/>
  <c r="G380" i="10" s="1"/>
  <c r="I453" i="10"/>
  <c r="I452" i="10" s="1"/>
  <c r="I486" i="10"/>
  <c r="I485" i="10" s="1"/>
  <c r="I484" i="10" s="1"/>
  <c r="I483" i="10" s="1"/>
  <c r="I482" i="10" s="1"/>
  <c r="I481" i="10" s="1"/>
  <c r="K486" i="10"/>
  <c r="K485" i="10" s="1"/>
  <c r="K484" i="10" s="1"/>
  <c r="K483" i="10" s="1"/>
  <c r="K482" i="10" s="1"/>
  <c r="K481" i="10" s="1"/>
  <c r="N63" i="10"/>
  <c r="N62" i="10" s="1"/>
  <c r="K172" i="10"/>
  <c r="K171" i="10" s="1"/>
  <c r="K170" i="10" s="1"/>
  <c r="K169" i="10" s="1"/>
  <c r="N26" i="10"/>
  <c r="N25" i="10" s="1"/>
  <c r="N24" i="10" s="1"/>
  <c r="N23" i="10" s="1"/>
  <c r="N114" i="10"/>
  <c r="N113" i="10" s="1"/>
  <c r="N112" i="10" s="1"/>
  <c r="M128" i="10"/>
  <c r="M127" i="10" s="1"/>
  <c r="M126" i="10" s="1"/>
  <c r="M125" i="10" s="1"/>
  <c r="M104" i="10" s="1"/>
  <c r="K139" i="10"/>
  <c r="K153" i="10"/>
  <c r="K152" i="10" s="1"/>
  <c r="K151" i="10" s="1"/>
  <c r="K150" i="10" s="1"/>
  <c r="I72" i="10"/>
  <c r="I69" i="10" s="1"/>
  <c r="I68" i="10" s="1"/>
  <c r="I63" i="10" s="1"/>
  <c r="I62" i="10" s="1"/>
  <c r="I119" i="10"/>
  <c r="I115" i="10" s="1"/>
  <c r="I114" i="10" s="1"/>
  <c r="I113" i="10" s="1"/>
  <c r="I112" i="10" s="1"/>
  <c r="K22" i="10"/>
  <c r="K29" i="10"/>
  <c r="K28" i="10" s="1"/>
  <c r="K27" i="10" s="1"/>
  <c r="K223" i="10"/>
  <c r="K222" i="10" s="1"/>
  <c r="K221" i="10" s="1"/>
  <c r="G259" i="10"/>
  <c r="G185" i="10"/>
  <c r="G184" i="10" s="1"/>
  <c r="G183" i="10" s="1"/>
  <c r="G182" i="10" s="1"/>
  <c r="N185" i="10"/>
  <c r="N184" i="10" s="1"/>
  <c r="N183" i="10" s="1"/>
  <c r="N182" i="10" s="1"/>
  <c r="M249" i="10"/>
  <c r="K249" i="10"/>
  <c r="K259" i="10"/>
  <c r="I21" i="10"/>
  <c r="M185" i="10"/>
  <c r="M184" i="10" s="1"/>
  <c r="M183" i="10" s="1"/>
  <c r="M182" i="10" s="1"/>
  <c r="N259" i="10"/>
  <c r="M259" i="10"/>
  <c r="I277" i="10"/>
  <c r="I276" i="10" s="1"/>
  <c r="I275" i="10" s="1"/>
  <c r="I370" i="10"/>
  <c r="K410" i="10"/>
  <c r="K409" i="10" s="1"/>
  <c r="K408" i="10" s="1"/>
  <c r="I333" i="10"/>
  <c r="M350" i="10"/>
  <c r="M357" i="10"/>
  <c r="M370" i="10"/>
  <c r="M440" i="10"/>
  <c r="G311" i="10"/>
  <c r="G310" i="10" s="1"/>
  <c r="K312" i="10"/>
  <c r="K311" i="10" s="1"/>
  <c r="K310" i="10" s="1"/>
  <c r="G318" i="10"/>
  <c r="G315" i="10" s="1"/>
  <c r="K319" i="10"/>
  <c r="K318" i="10" s="1"/>
  <c r="K315" i="10" s="1"/>
  <c r="I325" i="10"/>
  <c r="K361" i="10"/>
  <c r="K357" i="10" s="1"/>
  <c r="M394" i="10"/>
  <c r="M389" i="10" s="1"/>
  <c r="M388" i="10" s="1"/>
  <c r="M381" i="10" s="1"/>
  <c r="M428" i="10"/>
  <c r="M427" i="10" s="1"/>
  <c r="M426" i="10" s="1"/>
  <c r="M425" i="10" s="1"/>
  <c r="M417" i="10" s="1"/>
  <c r="N394" i="10"/>
  <c r="N389" i="10" s="1"/>
  <c r="N388" i="10" s="1"/>
  <c r="N381" i="10" s="1"/>
  <c r="G394" i="10"/>
  <c r="G389" i="10" s="1"/>
  <c r="G388" i="10" s="1"/>
  <c r="N410" i="10"/>
  <c r="N409" i="10" s="1"/>
  <c r="N408" i="10" s="1"/>
  <c r="G462" i="10"/>
  <c r="G461" i="10" s="1"/>
  <c r="G460" i="10" s="1"/>
  <c r="G451" i="10" s="1"/>
  <c r="N462" i="10"/>
  <c r="N461" i="10" s="1"/>
  <c r="N460" i="10" s="1"/>
  <c r="K127" i="10" l="1"/>
  <c r="K126" i="10" s="1"/>
  <c r="K125" i="10" s="1"/>
  <c r="G26" i="10"/>
  <c r="G25" i="10" s="1"/>
  <c r="G24" i="10" s="1"/>
  <c r="G23" i="10" s="1"/>
  <c r="G344" i="10"/>
  <c r="K104" i="10"/>
  <c r="I26" i="10"/>
  <c r="I25" i="10" s="1"/>
  <c r="I24" i="10" s="1"/>
  <c r="I23" i="10" s="1"/>
  <c r="N344" i="10"/>
  <c r="N343" i="10" s="1"/>
  <c r="M149" i="10"/>
  <c r="M26" i="10"/>
  <c r="M25" i="10" s="1"/>
  <c r="M24" i="10" s="1"/>
  <c r="M23" i="10" s="1"/>
  <c r="M451" i="10"/>
  <c r="K287" i="10"/>
  <c r="K286" i="10" s="1"/>
  <c r="N451" i="10"/>
  <c r="N439" i="10" s="1"/>
  <c r="N438" i="10" s="1"/>
  <c r="G439" i="10"/>
  <c r="G438" i="10" s="1"/>
  <c r="G247" i="10"/>
  <c r="G246" i="10" s="1"/>
  <c r="M299" i="10"/>
  <c r="M298" i="10" s="1"/>
  <c r="M285" i="10" s="1"/>
  <c r="M284" i="10" s="1"/>
  <c r="N299" i="10"/>
  <c r="N298" i="10" s="1"/>
  <c r="N285" i="10" s="1"/>
  <c r="N284" i="10" s="1"/>
  <c r="I127" i="10"/>
  <c r="I126" i="10" s="1"/>
  <c r="I125" i="10" s="1"/>
  <c r="I104" i="10" s="1"/>
  <c r="M439" i="10"/>
  <c r="M438" i="10" s="1"/>
  <c r="K99" i="10"/>
  <c r="K98" i="10" s="1"/>
  <c r="K97" i="10" s="1"/>
  <c r="K96" i="10" s="1"/>
  <c r="K95" i="10" s="1"/>
  <c r="K344" i="10"/>
  <c r="K343" i="10" s="1"/>
  <c r="N149" i="10"/>
  <c r="N247" i="10"/>
  <c r="N246" i="10" s="1"/>
  <c r="N127" i="10"/>
  <c r="N126" i="10" s="1"/>
  <c r="N125" i="10" s="1"/>
  <c r="N104" i="10" s="1"/>
  <c r="I149" i="10"/>
  <c r="L99" i="10"/>
  <c r="L98" i="10" s="1"/>
  <c r="L97" i="10" s="1"/>
  <c r="L96" i="10" s="1"/>
  <c r="L95" i="10" s="1"/>
  <c r="L499" i="10" s="1"/>
  <c r="M61" i="10"/>
  <c r="G343" i="10"/>
  <c r="I451" i="10"/>
  <c r="I439" i="10" s="1"/>
  <c r="I438" i="10" s="1"/>
  <c r="I247" i="10"/>
  <c r="I246" i="10" s="1"/>
  <c r="I299" i="10"/>
  <c r="I298" i="10" s="1"/>
  <c r="I285" i="10" s="1"/>
  <c r="I284" i="10" s="1"/>
  <c r="G299" i="10"/>
  <c r="G298" i="10" s="1"/>
  <c r="G285" i="10" s="1"/>
  <c r="G284" i="10" s="1"/>
  <c r="I344" i="10"/>
  <c r="I343" i="10" s="1"/>
  <c r="K451" i="10"/>
  <c r="K439" i="10" s="1"/>
  <c r="K438" i="10" s="1"/>
  <c r="G149" i="10"/>
  <c r="K149" i="10"/>
  <c r="N61" i="10"/>
  <c r="N15" i="10" s="1"/>
  <c r="I80" i="10"/>
  <c r="I61" i="10" s="1"/>
  <c r="I15" i="10" s="1"/>
  <c r="G127" i="10"/>
  <c r="G126" i="10" s="1"/>
  <c r="G125" i="10" s="1"/>
  <c r="G104" i="10" s="1"/>
  <c r="M344" i="10"/>
  <c r="M343" i="10" s="1"/>
  <c r="K26" i="10"/>
  <c r="K25" i="10" s="1"/>
  <c r="K24" i="10" s="1"/>
  <c r="K23" i="10" s="1"/>
  <c r="K299" i="10"/>
  <c r="K298" i="10" s="1"/>
  <c r="M248" i="10"/>
  <c r="M247" i="10"/>
  <c r="M246" i="10" s="1"/>
  <c r="K81" i="10"/>
  <c r="K80" i="10"/>
  <c r="K61" i="10" s="1"/>
  <c r="G61" i="10"/>
  <c r="G15" i="10" s="1"/>
  <c r="K248" i="10"/>
  <c r="K247" i="10"/>
  <c r="K246" i="10" s="1"/>
  <c r="K21" i="10"/>
  <c r="K20" i="10"/>
  <c r="K19" i="10" s="1"/>
  <c r="K18" i="10" s="1"/>
  <c r="K17" i="10" s="1"/>
  <c r="K16" i="10" s="1"/>
  <c r="M15" i="10" l="1"/>
  <c r="G245" i="10"/>
  <c r="N245" i="10"/>
  <c r="N499" i="10" s="1"/>
  <c r="N504" i="10" s="1"/>
  <c r="K285" i="10"/>
  <c r="K284" i="10" s="1"/>
  <c r="M245" i="10"/>
  <c r="I245" i="10"/>
  <c r="I499" i="10" s="1"/>
  <c r="I504" i="10" s="1"/>
  <c r="G499" i="10"/>
  <c r="G504" i="10" s="1"/>
  <c r="K245" i="10"/>
  <c r="K15" i="10"/>
  <c r="M499" i="10" l="1"/>
  <c r="M504" i="10" s="1"/>
  <c r="K499" i="10"/>
  <c r="K504" i="10" s="1"/>
</calcChain>
</file>

<file path=xl/sharedStrings.xml><?xml version="1.0" encoding="utf-8"?>
<sst xmlns="http://schemas.openxmlformats.org/spreadsheetml/2006/main" count="1678" uniqueCount="383">
  <si>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</si>
  <si>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</si>
  <si>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</si>
  <si>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</si>
  <si>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</si>
  <si>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</si>
  <si>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</si>
  <si>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</si>
  <si>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</si>
  <si>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</si>
  <si>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</si>
  <si>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</si>
  <si>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</si>
  <si>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</si>
  <si>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</si>
  <si>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</si>
  <si>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</si>
  <si>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</si>
  <si>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</si>
  <si>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</si>
  <si>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</si>
  <si>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</si>
  <si>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</si>
  <si>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</si>
  <si>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</si>
  <si>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</si>
  <si>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</si>
  <si>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</si>
  <si>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</si>
  <si>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</si>
  <si>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</si>
  <si>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</si>
  <si>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</si>
  <si>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</si>
  <si>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</si>
  <si>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</si>
  <si>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</si>
  <si>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</si>
  <si>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</si>
  <si>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</si>
  <si>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</si>
  <si>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</si>
  <si>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</si>
  <si>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</si>
  <si>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</si>
  <si>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</si>
  <si>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</si>
  <si>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</si>
  <si>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</si>
  <si>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</si>
  <si>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</si>
  <si>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</si>
  <si>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</si>
  <si>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</si>
  <si>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</si>
  <si>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</si>
  <si>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</si>
  <si>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</si>
  <si>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</si>
  <si>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</si>
  <si>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</si>
  <si>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</si>
  <si>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</si>
  <si>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</si>
  <si>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</si>
  <si>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</si>
  <si>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</si>
  <si>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</si>
  <si>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</si>
  <si>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</si>
  <si>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</si>
  <si>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</si>
  <si>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</si>
  <si>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</si>
  <si>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</si>
  <si>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</si>
  <si>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</si>
  <si>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</si>
  <si>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</si>
  <si>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</si>
  <si>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</si>
  <si>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</si>
  <si>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</si>
  <si>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</si>
  <si>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</si>
  <si>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</si>
  <si>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</si>
  <si>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</si>
  <si>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</si>
  <si>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</si>
  <si>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</si>
  <si>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</si>
  <si>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</si>
  <si>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</si>
  <si>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</si>
  <si>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</si>
  <si>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</si>
  <si>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</si>
  <si>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</si>
  <si>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</si>
  <si>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</si>
  <si>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</si>
  <si>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</si>
  <si>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</si>
  <si>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</si>
  <si>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</si>
  <si>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</si>
  <si>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</si>
  <si>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</si>
  <si>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</si>
  <si>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</si>
  <si>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</si>
  <si>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</si>
  <si>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</si>
  <si>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</si>
  <si>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</si>
  <si>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</si>
  <si>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</si>
  <si>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</si>
  <si>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</si>
  <si>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</si>
  <si>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</si>
  <si>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</si>
  <si>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</si>
  <si>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</si>
  <si>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</si>
  <si>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</si>
  <si>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</si>
  <si>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</si>
  <si>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</si>
  <si>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</si>
  <si>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</si>
  <si>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</si>
  <si>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</si>
  <si>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</si>
  <si>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</si>
  <si>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</si>
  <si>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</si>
  <si>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</si>
  <si>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</si>
  <si>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</si>
  <si>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</si>
  <si>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</si>
  <si>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</si>
  <si>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</si>
  <si>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</si>
  <si>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</si>
  <si>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</si>
  <si>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</si>
  <si>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</si>
  <si>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</si>
  <si>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</si>
  <si>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</si>
  <si>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</si>
  <si>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</si>
  <si>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</si>
  <si>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</si>
  <si>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</si>
  <si>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</si>
  <si>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</si>
  <si>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</si>
  <si>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</si>
  <si>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</si>
  <si>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</si>
  <si>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</si>
  <si>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</si>
  <si>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</si>
  <si>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</si>
  <si>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</si>
  <si>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</si>
  <si>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</si>
  <si>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</si>
  <si>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</si>
  <si>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</si>
  <si>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</si>
  <si>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</si>
  <si>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</si>
  <si>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</si>
  <si>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</si>
  <si>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</si>
  <si>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</si>
  <si>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</si>
  <si>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</si>
  <si>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</si>
  <si>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</si>
  <si>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</si>
  <si>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</si>
  <si>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</si>
  <si>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</si>
  <si>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</si>
  <si>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</si>
  <si>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</si>
  <si>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</si>
  <si>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</si>
  <si>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</si>
  <si>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</si>
  <si>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</si>
  <si>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</si>
  <si>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</si>
  <si>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</si>
  <si>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</si>
  <si>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</si>
  <si>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</si>
  <si>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</si>
  <si>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</si>
  <si>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</si>
  <si>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</si>
  <si>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</si>
  <si>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</si>
  <si>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</si>
  <si>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</si>
  <si>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</si>
  <si>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</si>
  <si>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</si>
  <si>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</si>
  <si>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</si>
  <si>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</si>
  <si>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</si>
  <si>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</si>
  <si>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</si>
  <si>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</si>
  <si>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</si>
  <si>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</si>
  <si>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</si>
  <si>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</si>
  <si>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</si>
  <si>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</si>
  <si>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</si>
  <si>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</si>
  <si>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</si>
  <si>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</si>
  <si>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</si>
  <si>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</si>
  <si>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</si>
  <si>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</si>
  <si>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</si>
  <si>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</si>
  <si>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</si>
  <si>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</si>
  <si>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</si>
  <si>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</si>
  <si>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</si>
  <si>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</si>
  <si>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</si>
  <si>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</si>
  <si>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</si>
  <si>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</si>
  <si>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</si>
  <si>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</si>
  <si>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</si>
  <si>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</si>
  <si>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</si>
  <si>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</si>
  <si>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</si>
  <si>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</si>
  <si>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</si>
  <si>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</si>
  <si>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</si>
  <si>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</si>
  <si>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</si>
  <si>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</si>
  <si>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</si>
  <si>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</si>
  <si>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</si>
  <si>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</si>
  <si>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</si>
  <si>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</si>
  <si>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</si>
  <si>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</si>
  <si>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</si>
  <si>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</si>
  <si>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</si>
  <si>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</si>
  <si>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</si>
  <si>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</si>
  <si>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</si>
  <si>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</si>
  <si>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</si>
  <si>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</si>
  <si>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</si>
  <si>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</si>
  <si>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</si>
  <si>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</si>
  <si>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</si>
  <si>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</si>
  <si>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</si>
  <si>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</si>
  <si>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</si>
  <si>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</si>
  <si>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</si>
  <si>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</si>
  <si>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</si>
  <si>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</si>
  <si>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</si>
  <si>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</si>
  <si>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</si>
  <si>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</si>
  <si>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</si>
  <si>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</si>
  <si>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</si>
  <si>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</si>
  <si>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</si>
  <si>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</si>
  <si>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</si>
  <si>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</si>
  <si>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</si>
  <si>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</si>
  <si>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</si>
  <si>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</si>
  <si>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</si>
  <si>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6541282901</t>
  </si>
  <si>
    <t>65412S2901</t>
  </si>
  <si>
    <t>6841199990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</si>
  <si>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</si>
  <si>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</si>
  <si>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</si>
  <si>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</si>
  <si>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</si>
  <si>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</si>
  <si>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</si>
  <si>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</si>
  <si>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</si>
  <si>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6741220030</t>
  </si>
  <si>
    <t>6741199990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</si>
  <si>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</si>
  <si>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</si>
  <si>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694129Д040</t>
  </si>
  <si>
    <t>69412SД040</t>
  </si>
  <si>
    <t>Региональный проект "Жилье"</t>
  </si>
  <si>
    <t>Региональные проекты, направленные на достижение целей, показателей и решение задач национального проекта</t>
  </si>
  <si>
    <t>6510000000</t>
  </si>
  <si>
    <t>651И200000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</si>
  <si>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</si>
  <si>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651И267484</t>
  </si>
  <si>
    <t>651И26748S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</si>
  <si>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</si>
  <si>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7210000000</t>
  </si>
  <si>
    <t>721И300000</t>
  </si>
  <si>
    <t>721И351540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</si>
  <si>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</si>
  <si>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</si>
  <si>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</si>
  <si>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>721И3А1540</t>
  </si>
  <si>
    <t>Капитальные вложения в объекты государственной (муниципальной) собственности</t>
  </si>
  <si>
    <t>2220000000</t>
  </si>
  <si>
    <t>2220200000</t>
  </si>
  <si>
    <t>Региональный проект "Благоустройство сельских территорий"</t>
  </si>
  <si>
    <t>22202L5762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</si>
  <si>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</si>
  <si>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Комплекс процессных мероприятий "Мероприятия по благоустройству территории городского поселения Игрим"</t>
  </si>
  <si>
    <t>2026 г.</t>
  </si>
  <si>
    <t>2027 г.</t>
  </si>
  <si>
    <t>2028 г.</t>
  </si>
  <si>
    <t>651И267483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</si>
  <si>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</si>
  <si>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</si>
  <si>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</si>
  <si>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6920100000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</si>
  <si>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</si>
  <si>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6920000000</t>
  </si>
  <si>
    <t>291И400000</t>
  </si>
  <si>
    <t>291И455550</t>
  </si>
  <si>
    <t>Региональный проект "Формирование комфортной городской среды"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</si>
  <si>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</si>
  <si>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69201L5062</t>
  </si>
  <si>
    <t xml:space="preserve">от 25.12.2025 № 210 </t>
  </si>
  <si>
    <t>6541282904</t>
  </si>
  <si>
    <t>65412S2904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</si>
  <si>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</si>
  <si>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</si>
  <si>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24ф.</t>
  </si>
  <si>
    <t>2241189020</t>
  </si>
  <si>
    <t>2250382751</t>
  </si>
  <si>
    <t>22503S2751</t>
  </si>
  <si>
    <t>2250300000</t>
  </si>
  <si>
    <t>Региональный проект "Развитие экосистемы поддержки гражданских инициатив"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</si>
  <si>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</si>
  <si>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2250000000</t>
  </si>
  <si>
    <t>?</t>
  </si>
  <si>
    <t>Ведомственная структура расходов бюджета городского поселения Игрим  на 2026 год</t>
  </si>
  <si>
    <t>в т.ч. за счет субвенций</t>
  </si>
  <si>
    <t>Приложение № 5</t>
  </si>
  <si>
    <t>от 21.05.2026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</si>
</sst>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\ _₽_-;\-* #,##0.00\ _₽_-;_-* &quot;-&quot;??\ _₽_-;_-@_-"/>
    <numFmt numFmtId="165" formatCode="0000"/>
    <numFmt numFmtId="166" formatCode="00;;"/>
    <numFmt numFmtId="167" formatCode="0000000"/>
    <numFmt numFmtId="168" formatCode="000;;"/>
    <numFmt numFmtId="169" formatCode="000"/>
    <numFmt numFmtId="170" formatCode="#,##0.0;[Red]\-#,##0.0;0.0"/>
    <numFmt numFmtId="171" formatCode="?"/>
    <numFmt numFmtId="172" formatCode="#,##0.0_ ;[Red]\-#,##0.0\ "/>
    <numFmt numFmtId="173" formatCode="#,##0.00;[Red]\-#,##0.00;0.00"/>
    <numFmt numFmtId="174" formatCode="#,##0.00_ ;[Red]\-#,##0.00\ "/>
    <numFmt numFmtId="175" formatCode="#,##0.000_ ;[Red]\-#,##0.000\ "/>
    <numFmt numFmtId="176" formatCode="_-* #,##0.000\ _₽_-;\-* #,##0.000\ _₽_-;_-* &quot;-&quot;?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1" applyFont="1" applyProtection="1">
      <protection hidden="1"/>
    </xf>
    <xf numFmtId="0" fontId="4" fillId="0" borderId="0" xfId="1" applyFont="1"/>
    <xf numFmtId="0" fontId="4" fillId="0" borderId="0" xfId="1" applyFont="1" applyAlignment="1">
      <alignment horizontal="center" vertical="center"/>
    </xf>
    <xf numFmtId="0" fontId="4" fillId="0" borderId="0" xfId="1" applyFont="1" applyAlignment="1" applyProtection="1">
      <alignment horizontal="center" wrapText="1"/>
      <protection hidden="1"/>
    </xf>
    <xf numFmtId="49" fontId="4" fillId="0" borderId="0" xfId="1" applyNumberFormat="1" applyFont="1" applyAlignment="1">
      <alignment horizontal="center" vertical="center"/>
    </xf>
    <xf numFmtId="49" fontId="4" fillId="0" borderId="1" xfId="1" applyNumberFormat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Border="1" applyAlignment="1" applyProtection="1">
      <alignment vertical="center" wrapText="1"/>
      <protection hidden="1"/>
    </xf>
    <xf numFmtId="166" fontId="4" fillId="0" borderId="1" xfId="1" applyNumberFormat="1" applyFont="1" applyBorder="1" applyAlignment="1" applyProtection="1">
      <alignment horizontal="center" vertical="center"/>
      <protection hidden="1"/>
    </xf>
    <xf numFmtId="168" fontId="4" fillId="0" borderId="1" xfId="1" applyNumberFormat="1" applyFont="1" applyBorder="1" applyAlignment="1" applyProtection="1">
      <alignment horizontal="center" vertical="center"/>
      <protection hidden="1"/>
    </xf>
    <xf numFmtId="170" fontId="4" fillId="0" borderId="1" xfId="1" applyNumberFormat="1" applyFont="1" applyBorder="1" applyAlignment="1" applyProtection="1">
      <alignment horizontal="right" vertical="center"/>
      <protection hidden="1"/>
    </xf>
    <xf numFmtId="167" fontId="4" fillId="0" borderId="1" xfId="1" applyNumberFormat="1" applyFont="1" applyBorder="1" applyAlignment="1" applyProtection="1">
      <alignment vertical="center" wrapText="1"/>
      <protection hidden="1"/>
    </xf>
    <xf numFmtId="49" fontId="4" fillId="0" borderId="1" xfId="0" applyNumberFormat="1" applyFont="1" applyBorder="1" applyAlignment="1">
      <alignment horizontal="left" vertical="center" wrapText="1"/>
    </xf>
    <xf numFmtId="169" fontId="4" fillId="0" borderId="1" xfId="1" applyNumberFormat="1" applyFont="1" applyBorder="1" applyAlignment="1" applyProtection="1">
      <alignment vertical="center" wrapText="1"/>
      <protection hidden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 applyProtection="1">
      <alignment horizontal="left" vertical="center" wrapText="1"/>
      <protection hidden="1"/>
    </xf>
    <xf numFmtId="172" fontId="4" fillId="0" borderId="1" xfId="1" applyNumberFormat="1" applyFont="1" applyBorder="1" applyProtection="1">
      <protection hidden="1"/>
    </xf>
    <xf numFmtId="169" fontId="4" fillId="0" borderId="2" xfId="1" applyNumberFormat="1" applyFont="1" applyBorder="1" applyAlignment="1" applyProtection="1">
      <alignment vertical="center" wrapText="1"/>
      <protection hidden="1"/>
    </xf>
    <xf numFmtId="166" fontId="4" fillId="0" borderId="2" xfId="1" applyNumberFormat="1" applyFont="1" applyBorder="1" applyAlignment="1" applyProtection="1">
      <alignment horizontal="center" vertical="center"/>
      <protection hidden="1"/>
    </xf>
    <xf numFmtId="49" fontId="4" fillId="0" borderId="2" xfId="1" applyNumberFormat="1" applyFont="1" applyBorder="1" applyAlignment="1" applyProtection="1">
      <alignment horizontal="center" vertical="center"/>
      <protection hidden="1"/>
    </xf>
    <xf numFmtId="168" fontId="4" fillId="0" borderId="2" xfId="1" applyNumberFormat="1" applyFont="1" applyBorder="1" applyAlignment="1" applyProtection="1">
      <alignment horizontal="center" vertical="center"/>
      <protection hidden="1"/>
    </xf>
    <xf numFmtId="170" fontId="4" fillId="0" borderId="2" xfId="1" applyNumberFormat="1" applyFont="1" applyBorder="1" applyAlignment="1" applyProtection="1">
      <alignment horizontal="right" vertical="center"/>
      <protection hidden="1"/>
    </xf>
    <xf numFmtId="49" fontId="4" fillId="0" borderId="2" xfId="0" applyNumberFormat="1" applyFont="1" applyBorder="1" applyAlignment="1">
      <alignment horizontal="left" vertical="top" wrapText="1"/>
    </xf>
    <xf numFmtId="167" fontId="4" fillId="0" borderId="3" xfId="1" applyNumberFormat="1" applyFont="1" applyBorder="1" applyAlignment="1" applyProtection="1">
      <alignment vertical="center" wrapText="1"/>
      <protection hidden="1"/>
    </xf>
    <xf numFmtId="166" fontId="4" fillId="0" borderId="3" xfId="1" applyNumberFormat="1" applyFont="1" applyBorder="1" applyAlignment="1" applyProtection="1">
      <alignment horizontal="center" vertical="center"/>
      <protection hidden="1"/>
    </xf>
    <xf numFmtId="49" fontId="4" fillId="0" borderId="3" xfId="1" applyNumberFormat="1" applyFont="1" applyBorder="1" applyAlignment="1" applyProtection="1">
      <alignment horizontal="center" vertical="center"/>
      <protection hidden="1"/>
    </xf>
    <xf numFmtId="168" fontId="4" fillId="0" borderId="3" xfId="1" applyNumberFormat="1" applyFont="1" applyBorder="1" applyAlignment="1" applyProtection="1">
      <alignment horizontal="center" vertical="center"/>
      <protection hidden="1"/>
    </xf>
    <xf numFmtId="170" fontId="4" fillId="0" borderId="3" xfId="1" applyNumberFormat="1" applyFont="1" applyBorder="1" applyAlignment="1" applyProtection="1">
      <alignment horizontal="right" vertical="center"/>
      <protection hidden="1"/>
    </xf>
    <xf numFmtId="169" fontId="4" fillId="0" borderId="4" xfId="1" applyNumberFormat="1" applyFont="1" applyBorder="1" applyAlignment="1" applyProtection="1">
      <alignment vertical="center" wrapText="1"/>
      <protection hidden="1"/>
    </xf>
    <xf numFmtId="166" fontId="4" fillId="0" borderId="4" xfId="1" applyNumberFormat="1" applyFont="1" applyBorder="1" applyAlignment="1" applyProtection="1">
      <alignment horizontal="center" vertical="center"/>
      <protection hidden="1"/>
    </xf>
    <xf numFmtId="49" fontId="4" fillId="0" borderId="4" xfId="1" applyNumberFormat="1" applyFont="1" applyBorder="1" applyAlignment="1" applyProtection="1">
      <alignment horizontal="center" vertical="center"/>
      <protection hidden="1"/>
    </xf>
    <xf numFmtId="170" fontId="4" fillId="0" borderId="4" xfId="1" applyNumberFormat="1" applyFont="1" applyBorder="1" applyAlignment="1" applyProtection="1">
      <alignment horizontal="right" vertical="center"/>
      <protection hidden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9" fontId="4" fillId="0" borderId="3" xfId="1" applyNumberFormat="1" applyFont="1" applyBorder="1" applyAlignment="1" applyProtection="1">
      <alignment vertical="center" wrapText="1"/>
      <protection hidden="1"/>
    </xf>
    <xf numFmtId="0" fontId="4" fillId="0" borderId="0" xfId="1" applyFont="1" applyAlignment="1" applyProtection="1">
      <alignment wrapText="1"/>
      <protection hidden="1"/>
    </xf>
    <xf numFmtId="173" fontId="4" fillId="0" borderId="1" xfId="1" applyNumberFormat="1" applyFont="1" applyBorder="1" applyAlignment="1" applyProtection="1">
      <alignment horizontal="right" vertical="center"/>
      <protection hidden="1"/>
    </xf>
    <xf numFmtId="0" fontId="7" fillId="0" borderId="0" xfId="1" applyFont="1"/>
    <xf numFmtId="172" fontId="4" fillId="0" borderId="0" xfId="1" applyNumberFormat="1" applyFont="1"/>
    <xf numFmtId="174" fontId="4" fillId="0" borderId="0" xfId="1" applyNumberFormat="1" applyFont="1"/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left" vertical="center" wrapText="1"/>
    </xf>
    <xf numFmtId="168" fontId="4" fillId="0" borderId="4" xfId="1" applyNumberFormat="1" applyFont="1" applyBorder="1" applyAlignment="1" applyProtection="1">
      <alignment horizontal="center" vertical="center"/>
      <protection hidden="1"/>
    </xf>
    <xf numFmtId="0" fontId="4" fillId="2" borderId="0" xfId="1" applyFont="1" applyFill="1"/>
    <xf numFmtId="4" fontId="4" fillId="0" borderId="0" xfId="1" applyNumberFormat="1" applyFont="1"/>
    <xf numFmtId="170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5" xfId="1" applyNumberFormat="1" applyFont="1" applyBorder="1" applyAlignment="1" applyProtection="1">
      <alignment horizontal="center" vertical="center"/>
      <protection hidden="1"/>
    </xf>
    <xf numFmtId="168" fontId="4" fillId="2" borderId="1" xfId="1" applyNumberFormat="1" applyFont="1" applyFill="1" applyBorder="1" applyAlignment="1" applyProtection="1">
      <alignment horizontal="center" vertical="center"/>
      <protection hidden="1"/>
    </xf>
    <xf numFmtId="170" fontId="4" fillId="2" borderId="3" xfId="1" applyNumberFormat="1" applyFont="1" applyFill="1" applyBorder="1" applyAlignment="1" applyProtection="1">
      <alignment horizontal="right" vertical="center"/>
      <protection hidden="1"/>
    </xf>
    <xf numFmtId="169" fontId="4" fillId="2" borderId="1" xfId="1" applyNumberFormat="1" applyFont="1" applyFill="1" applyBorder="1" applyAlignment="1" applyProtection="1">
      <alignment vertical="center" wrapText="1"/>
      <protection hidden="1"/>
    </xf>
    <xf numFmtId="170" fontId="4" fillId="3" borderId="1" xfId="1" applyNumberFormat="1" applyFont="1" applyFill="1" applyBorder="1" applyAlignment="1" applyProtection="1">
      <alignment horizontal="right" vertical="center"/>
      <protection hidden="1"/>
    </xf>
    <xf numFmtId="170" fontId="4" fillId="5" borderId="1" xfId="1" applyNumberFormat="1" applyFont="1" applyFill="1" applyBorder="1" applyAlignment="1" applyProtection="1">
      <alignment horizontal="right" vertical="center"/>
      <protection hidden="1"/>
    </xf>
    <xf numFmtId="49" fontId="4" fillId="2" borderId="3" xfId="1" applyNumberFormat="1" applyFont="1" applyFill="1" applyBorder="1" applyAlignment="1" applyProtection="1">
      <alignment horizontal="center" vertical="center"/>
      <protection hidden="1"/>
    </xf>
    <xf numFmtId="176" fontId="4" fillId="0" borderId="0" xfId="1" applyNumberFormat="1" applyFont="1"/>
    <xf numFmtId="0" fontId="4" fillId="6" borderId="0" xfId="1" applyFont="1" applyFill="1"/>
    <xf numFmtId="0" fontId="6" fillId="0" borderId="0" xfId="1" applyFont="1" applyAlignment="1" applyProtection="1">
      <alignment horizontal="center" vertical="center" wrapText="1"/>
      <protection hidden="1"/>
    </xf>
    <xf numFmtId="0" fontId="8" fillId="0" borderId="0" xfId="1" applyFont="1"/>
    <xf numFmtId="0" fontId="4" fillId="3" borderId="0" xfId="1" applyFont="1" applyFill="1"/>
    <xf numFmtId="170" fontId="4" fillId="3" borderId="4" xfId="1" applyNumberFormat="1" applyFont="1" applyFill="1" applyBorder="1" applyAlignment="1" applyProtection="1">
      <alignment horizontal="right" vertical="center"/>
      <protection hidden="1"/>
    </xf>
    <xf numFmtId="0" fontId="4" fillId="4" borderId="0" xfId="1" applyFont="1" applyFill="1"/>
    <xf numFmtId="0" fontId="4" fillId="7" borderId="0" xfId="1" applyFont="1" applyFill="1" applyProtection="1">
      <protection hidden="1"/>
    </xf>
    <xf numFmtId="0" fontId="4" fillId="7" borderId="0" xfId="1" applyFont="1" applyFill="1" applyAlignment="1" applyProtection="1">
      <alignment horizontal="center" vertical="center"/>
      <protection hidden="1"/>
    </xf>
    <xf numFmtId="49" fontId="4" fillId="7" borderId="0" xfId="1" applyNumberFormat="1" applyFont="1" applyFill="1" applyAlignment="1" applyProtection="1">
      <alignment horizontal="center" vertical="center"/>
      <protection hidden="1"/>
    </xf>
    <xf numFmtId="0" fontId="4" fillId="7" borderId="0" xfId="1" applyFont="1" applyFill="1"/>
    <xf numFmtId="0" fontId="5" fillId="7" borderId="0" xfId="1" applyFont="1" applyFill="1" applyAlignment="1">
      <alignment horizontal="right"/>
    </xf>
    <xf numFmtId="0" fontId="4" fillId="7" borderId="0" xfId="1" applyFont="1" applyFill="1" applyAlignment="1" applyProtection="1">
      <alignment horizontal="center"/>
      <protection hidden="1"/>
    </xf>
    <xf numFmtId="0" fontId="6" fillId="7" borderId="0" xfId="1" applyFont="1" applyFill="1" applyAlignment="1" applyProtection="1">
      <alignment horizontal="center" vertical="center" wrapText="1"/>
      <protection hidden="1"/>
    </xf>
    <xf numFmtId="0" fontId="6" fillId="7" borderId="0" xfId="1" applyFont="1" applyFill="1" applyAlignment="1" applyProtection="1">
      <alignment horizontal="center" vertical="center" wrapText="1"/>
      <protection hidden="1"/>
    </xf>
    <xf numFmtId="0" fontId="4" fillId="7" borderId="0" xfId="1" applyFont="1" applyFill="1" applyAlignment="1" applyProtection="1">
      <alignment horizontal="center" wrapText="1"/>
      <protection hidden="1"/>
    </xf>
    <xf numFmtId="49" fontId="4" fillId="7" borderId="0" xfId="1" applyNumberFormat="1" applyFont="1" applyFill="1" applyAlignment="1" applyProtection="1">
      <alignment horizontal="center" vertical="center" wrapText="1"/>
      <protection hidden="1"/>
    </xf>
    <xf numFmtId="0" fontId="4" fillId="7" borderId="1" xfId="1" applyFont="1" applyFill="1" applyBorder="1" applyAlignment="1" applyProtection="1">
      <alignment horizontal="center"/>
      <protection hidden="1"/>
    </xf>
    <xf numFmtId="0" fontId="4" fillId="7" borderId="1" xfId="1" applyFont="1" applyFill="1" applyBorder="1" applyAlignment="1" applyProtection="1">
      <alignment horizontal="center" vertical="center"/>
      <protection hidden="1"/>
    </xf>
    <xf numFmtId="49" fontId="4" fillId="7" borderId="1" xfId="1" applyNumberFormat="1" applyFont="1" applyFill="1" applyBorder="1" applyAlignment="1" applyProtection="1">
      <alignment horizontal="center" vertical="center"/>
      <protection hidden="1"/>
    </xf>
    <xf numFmtId="0" fontId="4" fillId="7" borderId="1" xfId="1" applyFont="1" applyFill="1" applyBorder="1" applyAlignment="1" applyProtection="1">
      <alignment horizontal="center" vertical="center" wrapText="1"/>
      <protection hidden="1"/>
    </xf>
    <xf numFmtId="0" fontId="4" fillId="7" borderId="2" xfId="1" applyFont="1" applyFill="1" applyBorder="1" applyAlignment="1" applyProtection="1">
      <alignment horizontal="center" vertical="center" wrapText="1"/>
      <protection hidden="1"/>
    </xf>
    <xf numFmtId="165" fontId="4" fillId="7" borderId="1" xfId="1" applyNumberFormat="1" applyFont="1" applyFill="1" applyBorder="1" applyAlignment="1" applyProtection="1">
      <alignment vertical="center" wrapText="1"/>
      <protection hidden="1"/>
    </xf>
    <xf numFmtId="166" fontId="4" fillId="7" borderId="1" xfId="1" applyNumberFormat="1" applyFont="1" applyFill="1" applyBorder="1" applyAlignment="1" applyProtection="1">
      <alignment horizontal="center" vertical="center"/>
      <protection hidden="1"/>
    </xf>
    <xf numFmtId="168" fontId="4" fillId="7" borderId="1" xfId="1" applyNumberFormat="1" applyFont="1" applyFill="1" applyBorder="1" applyAlignment="1" applyProtection="1">
      <alignment horizontal="center" vertical="center"/>
      <protection hidden="1"/>
    </xf>
    <xf numFmtId="170" fontId="4" fillId="7" borderId="1" xfId="1" applyNumberFormat="1" applyFont="1" applyFill="1" applyBorder="1" applyAlignment="1" applyProtection="1">
      <alignment horizontal="right" vertical="center"/>
      <protection hidden="1"/>
    </xf>
    <xf numFmtId="167" fontId="4" fillId="7" borderId="1" xfId="1" applyNumberFormat="1" applyFont="1" applyFill="1" applyBorder="1" applyAlignment="1" applyProtection="1">
      <alignment vertical="center" wrapText="1"/>
      <protection hidden="1"/>
    </xf>
    <xf numFmtId="49" fontId="4" fillId="7" borderId="1" xfId="0" applyNumberFormat="1" applyFont="1" applyFill="1" applyBorder="1" applyAlignment="1">
      <alignment horizontal="left" vertical="center" wrapText="1"/>
    </xf>
    <xf numFmtId="169" fontId="4" fillId="7" borderId="1" xfId="1" applyNumberFormat="1" applyFont="1" applyFill="1" applyBorder="1" applyAlignment="1" applyProtection="1">
      <alignment vertical="center" wrapText="1"/>
      <protection hidden="1"/>
    </xf>
    <xf numFmtId="167" fontId="4" fillId="7" borderId="3" xfId="1" applyNumberFormat="1" applyFont="1" applyFill="1" applyBorder="1" applyAlignment="1" applyProtection="1">
      <alignment vertical="center" wrapText="1"/>
      <protection hidden="1"/>
    </xf>
    <xf numFmtId="166" fontId="4" fillId="7" borderId="3" xfId="1" applyNumberFormat="1" applyFont="1" applyFill="1" applyBorder="1" applyAlignment="1" applyProtection="1">
      <alignment horizontal="center" vertical="center"/>
      <protection hidden="1"/>
    </xf>
    <xf numFmtId="49" fontId="4" fillId="7" borderId="3" xfId="1" applyNumberFormat="1" applyFont="1" applyFill="1" applyBorder="1" applyAlignment="1" applyProtection="1">
      <alignment horizontal="center" vertical="center"/>
      <protection hidden="1"/>
    </xf>
    <xf numFmtId="168" fontId="4" fillId="7" borderId="3" xfId="1" applyNumberFormat="1" applyFont="1" applyFill="1" applyBorder="1" applyAlignment="1" applyProtection="1">
      <alignment horizontal="center" vertical="center"/>
      <protection hidden="1"/>
    </xf>
    <xf numFmtId="170" fontId="4" fillId="7" borderId="3" xfId="1" applyNumberFormat="1" applyFont="1" applyFill="1" applyBorder="1" applyAlignment="1" applyProtection="1">
      <alignment horizontal="right" vertical="center"/>
      <protection hidden="1"/>
    </xf>
    <xf numFmtId="173" fontId="4" fillId="7" borderId="1" xfId="1" applyNumberFormat="1" applyFont="1" applyFill="1" applyBorder="1" applyAlignment="1" applyProtection="1">
      <alignment horizontal="right" vertical="center"/>
      <protection hidden="1"/>
    </xf>
    <xf numFmtId="49" fontId="4" fillId="7" borderId="1" xfId="0" applyNumberFormat="1" applyFont="1" applyFill="1" applyBorder="1" applyAlignment="1">
      <alignment horizontal="left" vertical="top" wrapText="1"/>
    </xf>
    <xf numFmtId="49" fontId="4" fillId="7" borderId="1" xfId="1" applyNumberFormat="1" applyFont="1" applyFill="1" applyBorder="1" applyAlignment="1">
      <alignment horizontal="center" vertical="center"/>
    </xf>
    <xf numFmtId="49" fontId="4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 vertical="center" wrapText="1"/>
    </xf>
    <xf numFmtId="49" fontId="4" fillId="7" borderId="2" xfId="1" applyNumberFormat="1" applyFont="1" applyFill="1" applyBorder="1" applyAlignment="1" applyProtection="1">
      <alignment horizontal="center" vertical="center"/>
      <protection hidden="1"/>
    </xf>
    <xf numFmtId="0" fontId="4" fillId="7" borderId="1" xfId="1" applyFont="1" applyFill="1" applyBorder="1" applyAlignment="1" applyProtection="1">
      <alignment wrapText="1"/>
      <protection hidden="1"/>
    </xf>
    <xf numFmtId="49" fontId="4" fillId="7" borderId="1" xfId="5" applyNumberFormat="1" applyFont="1" applyFill="1" applyBorder="1" applyAlignment="1" applyProtection="1">
      <alignment horizontal="center" vertical="center" wrapText="1"/>
      <protection hidden="1"/>
    </xf>
    <xf numFmtId="165" fontId="4" fillId="7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7" borderId="3" xfId="1" applyNumberFormat="1" applyFont="1" applyFill="1" applyBorder="1" applyAlignment="1" applyProtection="1">
      <alignment vertical="center" wrapText="1"/>
      <protection hidden="1"/>
    </xf>
    <xf numFmtId="169" fontId="4" fillId="7" borderId="2" xfId="1" applyNumberFormat="1" applyFont="1" applyFill="1" applyBorder="1" applyAlignment="1" applyProtection="1">
      <alignment vertical="center" wrapText="1"/>
      <protection hidden="1"/>
    </xf>
    <xf numFmtId="168" fontId="4" fillId="7" borderId="2" xfId="1" applyNumberFormat="1" applyFont="1" applyFill="1" applyBorder="1" applyAlignment="1" applyProtection="1">
      <alignment horizontal="center" vertical="center"/>
      <protection hidden="1"/>
    </xf>
    <xf numFmtId="170" fontId="4" fillId="7" borderId="2" xfId="1" applyNumberFormat="1" applyFont="1" applyFill="1" applyBorder="1" applyAlignment="1" applyProtection="1">
      <alignment horizontal="right" vertical="center"/>
      <protection hidden="1"/>
    </xf>
    <xf numFmtId="0" fontId="4" fillId="7" borderId="1" xfId="1" applyFont="1" applyFill="1" applyBorder="1"/>
    <xf numFmtId="49" fontId="4" fillId="7" borderId="3" xfId="0" applyNumberFormat="1" applyFont="1" applyFill="1" applyBorder="1" applyAlignment="1">
      <alignment horizontal="left" vertical="center" wrapText="1"/>
    </xf>
    <xf numFmtId="0" fontId="4" fillId="7" borderId="0" xfId="1" applyFont="1" applyFill="1" applyAlignment="1" applyProtection="1">
      <alignment wrapText="1"/>
      <protection hidden="1"/>
    </xf>
    <xf numFmtId="49" fontId="4" fillId="7" borderId="3" xfId="0" applyNumberFormat="1" applyFont="1" applyFill="1" applyBorder="1" applyAlignment="1">
      <alignment horizontal="center" vertical="center" wrapText="1"/>
    </xf>
    <xf numFmtId="171" fontId="4" fillId="7" borderId="1" xfId="0" applyNumberFormat="1" applyFont="1" applyFill="1" applyBorder="1" applyAlignment="1">
      <alignment horizontal="left" vertical="center" wrapText="1"/>
    </xf>
    <xf numFmtId="0" fontId="4" fillId="7" borderId="1" xfId="1" applyFont="1" applyFill="1" applyBorder="1" applyProtection="1">
      <protection hidden="1"/>
    </xf>
    <xf numFmtId="0" fontId="7" fillId="7" borderId="1" xfId="1" applyFont="1" applyFill="1" applyBorder="1" applyProtection="1">
      <protection hidden="1"/>
    </xf>
    <xf numFmtId="172" fontId="4" fillId="7" borderId="1" xfId="1" applyNumberFormat="1" applyFont="1" applyFill="1" applyBorder="1" applyProtection="1">
      <protection hidden="1"/>
    </xf>
    <xf numFmtId="0" fontId="4" fillId="7" borderId="0" xfId="1" applyFont="1" applyFill="1" applyAlignment="1">
      <alignment horizontal="center" vertical="center"/>
    </xf>
    <xf numFmtId="49" fontId="4" fillId="7" borderId="0" xfId="1" applyNumberFormat="1" applyFont="1" applyFill="1" applyAlignment="1">
      <alignment horizontal="center" vertical="center"/>
    </xf>
    <xf numFmtId="0" fontId="7" fillId="7" borderId="0" xfId="1" applyFont="1" applyFill="1"/>
    <xf numFmtId="172" fontId="4" fillId="7" borderId="0" xfId="1" applyNumberFormat="1" applyFont="1" applyFill="1"/>
    <xf numFmtId="175" fontId="4" fillId="7" borderId="0" xfId="1" applyNumberFormat="1" applyFont="1" applyFill="1"/>
    <xf numFmtId="174" fontId="4" fillId="7" borderId="0" xfId="1" applyNumberFormat="1" applyFont="1" applyFill="1"/>
    <xf numFmtId="164" fontId="4" fillId="7" borderId="0" xfId="6" applyFont="1" applyFill="1" applyBorder="1"/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_tmp" xfId="5" xr:uid="{00000000-0005-0000-0000-000005000000}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P505"/>
  <sheetViews>
    <sheetView tabSelected="1" zoomScale="105" zoomScaleNormal="105" workbookViewId="0"/>
  </sheetViews>
  <sheetFormatPr defaultColWidth="11.140625" defaultRowHeight="12" x14ac:dyDescent="0.2"/>
  <cols>
    <col min="1" max="1" width="1.7109375" style="69" customWidth="1"/>
    <col min="2" max="2" width="51.7109375" style="69" customWidth="1"/>
    <col min="3" max="3" width="5.7109375" style="114" customWidth="1"/>
    <col min="4" max="4" width="4.7109375" style="114" customWidth="1"/>
    <col min="5" max="5" width="10.85546875" style="115" customWidth="1"/>
    <col min="6" max="6" width="3.85546875" style="69" customWidth="1"/>
    <col min="7" max="7" width="9.28515625" style="69" customWidth="1"/>
    <col min="8" max="8" width="7.5703125" style="69" customWidth="1"/>
    <col min="9" max="9" width="11.140625" style="69" customWidth="1"/>
    <col min="10" max="10" width="7.5703125" style="69" customWidth="1"/>
    <col min="11" max="11" width="11.140625" style="69" customWidth="1"/>
    <col min="12" max="12" width="7.5703125" style="69" customWidth="1"/>
    <col min="13" max="14" width="9.28515625" style="2" hidden="1" customWidth="1"/>
    <col min="15" max="16" width="11.140625" style="2" hidden="1" customWidth="1"/>
    <col min="17" max="16384" width="11.140625" style="69"/>
  </cols>
  <sheetData>
    <row r="1" spans="1:14" x14ac:dyDescent="0.2">
      <c r="A1" s="66"/>
      <c r="B1" s="66"/>
      <c r="C1" s="67"/>
      <c r="D1" s="67"/>
      <c r="E1" s="68"/>
      <c r="F1" s="66"/>
      <c r="H1" s="70"/>
      <c r="J1" s="70"/>
      <c r="K1" s="70" t="s">
        <v>381</v>
      </c>
      <c r="L1" s="70"/>
    </row>
    <row r="2" spans="1:14" x14ac:dyDescent="0.2">
      <c r="A2" s="71"/>
      <c r="B2" s="71"/>
      <c r="C2" s="67"/>
      <c r="D2" s="67"/>
      <c r="E2" s="68"/>
      <c r="F2" s="66"/>
      <c r="H2" s="70"/>
      <c r="J2" s="70"/>
      <c r="K2" s="70" t="s">
        <v>0</v>
      </c>
      <c r="L2" s="70"/>
    </row>
    <row r="3" spans="1:14" x14ac:dyDescent="0.2">
      <c r="A3" s="66"/>
      <c r="B3" s="66"/>
      <c r="C3" s="67"/>
      <c r="D3" s="67"/>
      <c r="E3" s="68"/>
      <c r="F3" s="66"/>
      <c r="H3" s="70"/>
      <c r="J3" s="70"/>
      <c r="K3" s="70" t="s">
        <v>1</v>
      </c>
      <c r="L3" s="70"/>
    </row>
    <row r="4" spans="1:14" x14ac:dyDescent="0.2">
      <c r="A4" s="66"/>
      <c r="B4" s="66"/>
      <c r="C4" s="67"/>
      <c r="D4" s="67"/>
      <c r="E4" s="68"/>
      <c r="F4" s="66"/>
      <c r="H4" s="70"/>
      <c r="J4" s="70"/>
      <c r="K4" s="70" t="s">
        <v>382</v>
      </c>
      <c r="L4" s="70"/>
    </row>
    <row r="5" spans="1:14" x14ac:dyDescent="0.2">
      <c r="A5" s="66"/>
      <c r="B5" s="66"/>
      <c r="C5" s="67"/>
      <c r="D5" s="67"/>
      <c r="E5" s="68"/>
      <c r="F5" s="66"/>
      <c r="H5" s="70"/>
      <c r="J5" s="70"/>
      <c r="K5" s="70"/>
      <c r="L5" s="70"/>
    </row>
    <row r="6" spans="1:14" ht="11.25" customHeight="1" x14ac:dyDescent="0.2">
      <c r="A6" s="66"/>
      <c r="B6" s="66"/>
      <c r="C6" s="67"/>
      <c r="D6" s="67"/>
      <c r="E6" s="68"/>
      <c r="F6" s="66"/>
      <c r="H6" s="70"/>
      <c r="J6" s="70"/>
      <c r="K6" s="70" t="s">
        <v>143</v>
      </c>
      <c r="L6" s="70"/>
    </row>
    <row r="7" spans="1:14" x14ac:dyDescent="0.2">
      <c r="A7" s="66"/>
      <c r="B7" s="66"/>
      <c r="C7" s="67"/>
      <c r="D7" s="67"/>
      <c r="E7" s="68"/>
      <c r="F7" s="66"/>
      <c r="H7" s="70"/>
      <c r="J7" s="70"/>
      <c r="K7" s="70" t="s">
        <v>0</v>
      </c>
      <c r="L7" s="70"/>
    </row>
    <row r="8" spans="1:14" x14ac:dyDescent="0.2">
      <c r="A8" s="71"/>
      <c r="B8" s="71"/>
      <c r="C8" s="67"/>
      <c r="D8" s="67"/>
      <c r="E8" s="68"/>
      <c r="F8" s="66"/>
      <c r="H8" s="70"/>
      <c r="J8" s="70"/>
      <c r="K8" s="70" t="s">
        <v>1</v>
      </c>
      <c r="L8" s="70"/>
    </row>
    <row r="9" spans="1:14" x14ac:dyDescent="0.2">
      <c r="A9" s="66"/>
      <c r="B9" s="66"/>
      <c r="C9" s="67"/>
      <c r="D9" s="67"/>
      <c r="E9" s="68"/>
      <c r="F9" s="66"/>
      <c r="H9" s="70"/>
      <c r="J9" s="70"/>
      <c r="K9" s="70" t="s">
        <v>365</v>
      </c>
      <c r="L9" s="70"/>
    </row>
    <row r="10" spans="1:14" x14ac:dyDescent="0.2">
      <c r="A10" s="66"/>
      <c r="B10" s="66"/>
      <c r="C10" s="67"/>
      <c r="D10" s="67"/>
      <c r="E10" s="68"/>
      <c r="F10" s="66"/>
    </row>
    <row r="11" spans="1:14" ht="78" customHeight="1" x14ac:dyDescent="0.2">
      <c r="B11" s="72" t="s">
        <v>379</v>
      </c>
      <c r="C11" s="72"/>
      <c r="D11" s="72"/>
      <c r="E11" s="72"/>
      <c r="F11" s="72"/>
      <c r="G11" s="72"/>
      <c r="H11" s="72"/>
      <c r="I11" s="72"/>
      <c r="J11" s="73"/>
      <c r="K11" s="73"/>
      <c r="L11" s="73"/>
      <c r="M11" s="61"/>
      <c r="N11" s="61"/>
    </row>
    <row r="12" spans="1:14" x14ac:dyDescent="0.2">
      <c r="B12" s="74"/>
      <c r="C12" s="74"/>
      <c r="D12" s="74"/>
      <c r="E12" s="75"/>
      <c r="F12" s="74"/>
      <c r="G12" s="74" t="s">
        <v>58</v>
      </c>
      <c r="M12" s="4" t="s">
        <v>58</v>
      </c>
      <c r="N12" s="4" t="s">
        <v>58</v>
      </c>
    </row>
    <row r="13" spans="1:14" ht="33.75" customHeight="1" x14ac:dyDescent="0.2">
      <c r="A13" s="66"/>
      <c r="B13" s="76" t="s">
        <v>2</v>
      </c>
      <c r="C13" s="77" t="s">
        <v>3</v>
      </c>
      <c r="D13" s="77" t="s">
        <v>4</v>
      </c>
      <c r="E13" s="78" t="s">
        <v>5</v>
      </c>
      <c r="F13" s="76" t="s">
        <v>6</v>
      </c>
      <c r="G13" s="79" t="s">
        <v>131</v>
      </c>
      <c r="H13" s="80" t="s">
        <v>380</v>
      </c>
      <c r="I13" s="79" t="s">
        <v>132</v>
      </c>
      <c r="J13" s="80" t="s">
        <v>380</v>
      </c>
      <c r="K13" s="79" t="s">
        <v>156</v>
      </c>
      <c r="L13" s="80" t="s">
        <v>380</v>
      </c>
      <c r="M13" s="7" t="s">
        <v>131</v>
      </c>
      <c r="N13" s="7" t="s">
        <v>131</v>
      </c>
    </row>
    <row r="14" spans="1:14" x14ac:dyDescent="0.2">
      <c r="A14" s="66"/>
      <c r="B14" s="76"/>
      <c r="C14" s="77"/>
      <c r="D14" s="77"/>
      <c r="E14" s="78"/>
      <c r="F14" s="76"/>
      <c r="G14" s="79" t="s">
        <v>350</v>
      </c>
      <c r="H14" s="79"/>
      <c r="I14" s="79"/>
      <c r="J14" s="79"/>
      <c r="K14" s="79" t="s">
        <v>350</v>
      </c>
      <c r="L14" s="79"/>
      <c r="M14" s="7" t="s">
        <v>351</v>
      </c>
      <c r="N14" s="7" t="s">
        <v>352</v>
      </c>
    </row>
    <row r="15" spans="1:14" x14ac:dyDescent="0.2">
      <c r="A15" s="66"/>
      <c r="B15" s="81" t="s">
        <v>7</v>
      </c>
      <c r="C15" s="82">
        <v>1</v>
      </c>
      <c r="D15" s="78" t="s">
        <v>26</v>
      </c>
      <c r="E15" s="78" t="s">
        <v>8</v>
      </c>
      <c r="F15" s="83" t="s">
        <v>8</v>
      </c>
      <c r="G15" s="84">
        <f>G16+G23+G42+G48+G54+G61</f>
        <v>90476.299999999988</v>
      </c>
      <c r="H15" s="84"/>
      <c r="I15" s="84">
        <f>I16+I23+I42+I48+I54+I61</f>
        <v>5441.7</v>
      </c>
      <c r="J15" s="84"/>
      <c r="K15" s="84">
        <f t="shared" ref="K15" si="0">K16+K23+K42+K48+K54+K61</f>
        <v>95918</v>
      </c>
      <c r="L15" s="84"/>
      <c r="M15" s="11">
        <f>M16+M23+M42+M48+M54+M61</f>
        <v>95900.9</v>
      </c>
      <c r="N15" s="11">
        <f>N16+N23+N42+N48+N54+N61</f>
        <v>99708.299999999988</v>
      </c>
    </row>
    <row r="16" spans="1:14" ht="24" x14ac:dyDescent="0.2">
      <c r="A16" s="66"/>
      <c r="B16" s="81" t="s">
        <v>9</v>
      </c>
      <c r="C16" s="82">
        <v>1</v>
      </c>
      <c r="D16" s="82">
        <v>2</v>
      </c>
      <c r="E16" s="78" t="s">
        <v>8</v>
      </c>
      <c r="F16" s="83" t="s">
        <v>8</v>
      </c>
      <c r="G16" s="84">
        <f>G17</f>
        <v>3304.3</v>
      </c>
      <c r="H16" s="84"/>
      <c r="I16" s="84">
        <f t="shared" ref="I16:N19" si="1">I17</f>
        <v>260.5</v>
      </c>
      <c r="J16" s="84"/>
      <c r="K16" s="84">
        <f>K17</f>
        <v>3564.8</v>
      </c>
      <c r="L16" s="84"/>
      <c r="M16" s="11">
        <f>M17</f>
        <v>3604.7</v>
      </c>
      <c r="N16" s="11">
        <f>N17</f>
        <v>3504.7</v>
      </c>
    </row>
    <row r="17" spans="1:16" ht="24" x14ac:dyDescent="0.2">
      <c r="A17" s="66"/>
      <c r="B17" s="85" t="s">
        <v>267</v>
      </c>
      <c r="C17" s="82">
        <v>1</v>
      </c>
      <c r="D17" s="82">
        <v>2</v>
      </c>
      <c r="E17" s="78" t="s">
        <v>79</v>
      </c>
      <c r="F17" s="83" t="s">
        <v>8</v>
      </c>
      <c r="G17" s="84">
        <f>G18</f>
        <v>3304.3</v>
      </c>
      <c r="H17" s="84"/>
      <c r="I17" s="84">
        <f t="shared" si="1"/>
        <v>260.5</v>
      </c>
      <c r="J17" s="84"/>
      <c r="K17" s="84">
        <f t="shared" si="1"/>
        <v>3564.8</v>
      </c>
      <c r="L17" s="84"/>
      <c r="M17" s="11">
        <f t="shared" si="1"/>
        <v>3604.7</v>
      </c>
      <c r="N17" s="11">
        <f t="shared" si="1"/>
        <v>3504.7</v>
      </c>
    </row>
    <row r="18" spans="1:16" x14ac:dyDescent="0.2">
      <c r="A18" s="66"/>
      <c r="B18" s="85" t="s">
        <v>259</v>
      </c>
      <c r="C18" s="82">
        <v>1</v>
      </c>
      <c r="D18" s="82">
        <v>2</v>
      </c>
      <c r="E18" s="78" t="s">
        <v>217</v>
      </c>
      <c r="F18" s="83" t="s">
        <v>8</v>
      </c>
      <c r="G18" s="84">
        <f>G19</f>
        <v>3304.3</v>
      </c>
      <c r="H18" s="84"/>
      <c r="I18" s="84">
        <f t="shared" si="1"/>
        <v>260.5</v>
      </c>
      <c r="J18" s="84"/>
      <c r="K18" s="84">
        <f t="shared" si="1"/>
        <v>3564.8</v>
      </c>
      <c r="L18" s="84"/>
      <c r="M18" s="11">
        <f t="shared" si="1"/>
        <v>3604.7</v>
      </c>
      <c r="N18" s="11">
        <f t="shared" si="1"/>
        <v>3504.7</v>
      </c>
    </row>
    <row r="19" spans="1:16" ht="24" x14ac:dyDescent="0.2">
      <c r="A19" s="66"/>
      <c r="B19" s="86" t="s">
        <v>268</v>
      </c>
      <c r="C19" s="82">
        <v>1</v>
      </c>
      <c r="D19" s="82">
        <v>2</v>
      </c>
      <c r="E19" s="78" t="s">
        <v>216</v>
      </c>
      <c r="F19" s="83"/>
      <c r="G19" s="84">
        <f>G20</f>
        <v>3304.3</v>
      </c>
      <c r="H19" s="84"/>
      <c r="I19" s="84">
        <f t="shared" si="1"/>
        <v>260.5</v>
      </c>
      <c r="J19" s="84"/>
      <c r="K19" s="84">
        <f t="shared" si="1"/>
        <v>3564.8</v>
      </c>
      <c r="L19" s="84"/>
      <c r="M19" s="11">
        <f t="shared" si="1"/>
        <v>3604.7</v>
      </c>
      <c r="N19" s="11">
        <f t="shared" si="1"/>
        <v>3504.7</v>
      </c>
    </row>
    <row r="20" spans="1:16" x14ac:dyDescent="0.2">
      <c r="A20" s="66"/>
      <c r="B20" s="85" t="s">
        <v>269</v>
      </c>
      <c r="C20" s="82">
        <v>1</v>
      </c>
      <c r="D20" s="82">
        <v>2</v>
      </c>
      <c r="E20" s="78" t="s">
        <v>169</v>
      </c>
      <c r="F20" s="83" t="s">
        <v>8</v>
      </c>
      <c r="G20" s="84">
        <f>G22</f>
        <v>3304.3</v>
      </c>
      <c r="H20" s="84"/>
      <c r="I20" s="84">
        <f t="shared" ref="I20" si="2">I22</f>
        <v>260.5</v>
      </c>
      <c r="J20" s="84"/>
      <c r="K20" s="84">
        <f>K22</f>
        <v>3564.8</v>
      </c>
      <c r="L20" s="84"/>
      <c r="M20" s="11">
        <f>M22</f>
        <v>3604.7</v>
      </c>
      <c r="N20" s="11">
        <f>N22</f>
        <v>3504.7</v>
      </c>
    </row>
    <row r="21" spans="1:16" ht="48" x14ac:dyDescent="0.2">
      <c r="A21" s="66"/>
      <c r="B21" s="85" t="s">
        <v>10</v>
      </c>
      <c r="C21" s="82">
        <v>1</v>
      </c>
      <c r="D21" s="82">
        <v>2</v>
      </c>
      <c r="E21" s="78" t="s">
        <v>169</v>
      </c>
      <c r="F21" s="83">
        <v>100</v>
      </c>
      <c r="G21" s="84">
        <f>G22</f>
        <v>3304.3</v>
      </c>
      <c r="H21" s="84"/>
      <c r="I21" s="84">
        <f t="shared" ref="I21" si="3">I22</f>
        <v>260.5</v>
      </c>
      <c r="J21" s="84"/>
      <c r="K21" s="84">
        <f>K22</f>
        <v>3564.8</v>
      </c>
      <c r="L21" s="84"/>
      <c r="M21" s="11">
        <f>M22</f>
        <v>3604.7</v>
      </c>
      <c r="N21" s="11">
        <f>N22</f>
        <v>3504.7</v>
      </c>
    </row>
    <row r="22" spans="1:16" ht="24" x14ac:dyDescent="0.2">
      <c r="A22" s="66"/>
      <c r="B22" s="87" t="s">
        <v>12</v>
      </c>
      <c r="C22" s="82">
        <v>1</v>
      </c>
      <c r="D22" s="82">
        <v>2</v>
      </c>
      <c r="E22" s="78" t="s">
        <v>169</v>
      </c>
      <c r="F22" s="83" t="s">
        <v>13</v>
      </c>
      <c r="G22" s="84">
        <v>3304.3</v>
      </c>
      <c r="H22" s="84"/>
      <c r="I22" s="84">
        <f>260.4+0.1</f>
        <v>260.5</v>
      </c>
      <c r="J22" s="84"/>
      <c r="K22" s="84">
        <f>G22+I22</f>
        <v>3564.8</v>
      </c>
      <c r="L22" s="84"/>
      <c r="M22" s="11">
        <v>3604.7</v>
      </c>
      <c r="N22" s="11">
        <v>3504.7</v>
      </c>
      <c r="O22" s="2">
        <v>3564.748</v>
      </c>
      <c r="P22" s="2" t="s">
        <v>378</v>
      </c>
    </row>
    <row r="23" spans="1:16" ht="36" x14ac:dyDescent="0.2">
      <c r="A23" s="66"/>
      <c r="B23" s="81" t="s">
        <v>14</v>
      </c>
      <c r="C23" s="82">
        <v>1</v>
      </c>
      <c r="D23" s="82">
        <v>4</v>
      </c>
      <c r="E23" s="78" t="s">
        <v>8</v>
      </c>
      <c r="F23" s="83" t="s">
        <v>8</v>
      </c>
      <c r="G23" s="84">
        <f>G24</f>
        <v>36542.399999999994</v>
      </c>
      <c r="H23" s="84"/>
      <c r="I23" s="84">
        <f t="shared" ref="I23:N25" si="4">I24</f>
        <v>2551</v>
      </c>
      <c r="J23" s="84"/>
      <c r="K23" s="84">
        <f t="shared" si="4"/>
        <v>39093.4</v>
      </c>
      <c r="L23" s="84"/>
      <c r="M23" s="11">
        <f t="shared" si="4"/>
        <v>38702.6</v>
      </c>
      <c r="N23" s="11">
        <f t="shared" si="4"/>
        <v>38402.6</v>
      </c>
    </row>
    <row r="24" spans="1:16" ht="24" x14ac:dyDescent="0.2">
      <c r="A24" s="66"/>
      <c r="B24" s="85" t="s">
        <v>267</v>
      </c>
      <c r="C24" s="82">
        <v>1</v>
      </c>
      <c r="D24" s="82">
        <v>4</v>
      </c>
      <c r="E24" s="78" t="s">
        <v>79</v>
      </c>
      <c r="F24" s="83" t="s">
        <v>8</v>
      </c>
      <c r="G24" s="84">
        <f>G25</f>
        <v>36542.399999999994</v>
      </c>
      <c r="H24" s="84"/>
      <c r="I24" s="84">
        <f t="shared" si="4"/>
        <v>2551</v>
      </c>
      <c r="J24" s="84"/>
      <c r="K24" s="84">
        <f t="shared" si="4"/>
        <v>39093.4</v>
      </c>
      <c r="L24" s="84"/>
      <c r="M24" s="11">
        <f t="shared" si="4"/>
        <v>38702.6</v>
      </c>
      <c r="N24" s="11">
        <f t="shared" si="4"/>
        <v>38402.6</v>
      </c>
    </row>
    <row r="25" spans="1:16" x14ac:dyDescent="0.2">
      <c r="A25" s="66"/>
      <c r="B25" s="85" t="s">
        <v>259</v>
      </c>
      <c r="C25" s="82">
        <v>1</v>
      </c>
      <c r="D25" s="82">
        <v>4</v>
      </c>
      <c r="E25" s="78" t="s">
        <v>217</v>
      </c>
      <c r="F25" s="83" t="s">
        <v>8</v>
      </c>
      <c r="G25" s="84">
        <f>G26</f>
        <v>36542.399999999994</v>
      </c>
      <c r="H25" s="84"/>
      <c r="I25" s="84">
        <f t="shared" si="4"/>
        <v>2551</v>
      </c>
      <c r="J25" s="84"/>
      <c r="K25" s="84">
        <f t="shared" si="4"/>
        <v>39093.4</v>
      </c>
      <c r="L25" s="84"/>
      <c r="M25" s="11">
        <f t="shared" si="4"/>
        <v>38702.6</v>
      </c>
      <c r="N25" s="11">
        <f t="shared" si="4"/>
        <v>38402.6</v>
      </c>
    </row>
    <row r="26" spans="1:16" ht="24" x14ac:dyDescent="0.2">
      <c r="A26" s="66"/>
      <c r="B26" s="86" t="s">
        <v>268</v>
      </c>
      <c r="C26" s="82">
        <v>1</v>
      </c>
      <c r="D26" s="82">
        <v>4</v>
      </c>
      <c r="E26" s="78" t="s">
        <v>216</v>
      </c>
      <c r="F26" s="83"/>
      <c r="G26" s="84">
        <f>G27+G34</f>
        <v>36542.399999999994</v>
      </c>
      <c r="H26" s="84"/>
      <c r="I26" s="84">
        <f t="shared" ref="I26" si="5">I27+I34</f>
        <v>2551</v>
      </c>
      <c r="J26" s="84"/>
      <c r="K26" s="84">
        <f>K27+K34</f>
        <v>39093.4</v>
      </c>
      <c r="L26" s="84"/>
      <c r="M26" s="11">
        <f>M27+M34</f>
        <v>38702.6</v>
      </c>
      <c r="N26" s="11">
        <f>N27+N34</f>
        <v>38402.6</v>
      </c>
    </row>
    <row r="27" spans="1:16" ht="24" x14ac:dyDescent="0.2">
      <c r="A27" s="66"/>
      <c r="B27" s="86" t="s">
        <v>301</v>
      </c>
      <c r="C27" s="82">
        <v>1</v>
      </c>
      <c r="D27" s="82">
        <v>4</v>
      </c>
      <c r="E27" s="78" t="s">
        <v>170</v>
      </c>
      <c r="F27" s="83" t="s">
        <v>8</v>
      </c>
      <c r="G27" s="84">
        <f>G28+G30+G32</f>
        <v>36542.399999999994</v>
      </c>
      <c r="H27" s="84"/>
      <c r="I27" s="84">
        <f t="shared" ref="I27" si="6">I28+I30+I32</f>
        <v>1904.7</v>
      </c>
      <c r="J27" s="84"/>
      <c r="K27" s="84">
        <f>K28+K30+K32</f>
        <v>38447.1</v>
      </c>
      <c r="L27" s="84"/>
      <c r="M27" s="11">
        <f>M28+M30+M32</f>
        <v>38702.6</v>
      </c>
      <c r="N27" s="11">
        <f>N28+N30+N32</f>
        <v>38402.6</v>
      </c>
    </row>
    <row r="28" spans="1:16" ht="48" x14ac:dyDescent="0.2">
      <c r="A28" s="66"/>
      <c r="B28" s="87" t="s">
        <v>10</v>
      </c>
      <c r="C28" s="82">
        <v>1</v>
      </c>
      <c r="D28" s="82">
        <v>4</v>
      </c>
      <c r="E28" s="78" t="s">
        <v>170</v>
      </c>
      <c r="F28" s="83" t="s">
        <v>11</v>
      </c>
      <c r="G28" s="84">
        <f>G29</f>
        <v>36510.699999999997</v>
      </c>
      <c r="H28" s="84"/>
      <c r="I28" s="84">
        <f t="shared" ref="I28" si="7">I29</f>
        <v>1844.5</v>
      </c>
      <c r="J28" s="84"/>
      <c r="K28" s="84">
        <f>K29</f>
        <v>38355.199999999997</v>
      </c>
      <c r="L28" s="84"/>
      <c r="M28" s="11">
        <f>M29</f>
        <v>38702.6</v>
      </c>
      <c r="N28" s="11">
        <f>N29</f>
        <v>38402.6</v>
      </c>
    </row>
    <row r="29" spans="1:16" ht="24" x14ac:dyDescent="0.2">
      <c r="A29" s="66"/>
      <c r="B29" s="87" t="s">
        <v>12</v>
      </c>
      <c r="C29" s="82">
        <v>1</v>
      </c>
      <c r="D29" s="82">
        <v>4</v>
      </c>
      <c r="E29" s="78" t="s">
        <v>170</v>
      </c>
      <c r="F29" s="83" t="s">
        <v>13</v>
      </c>
      <c r="G29" s="84">
        <v>36510.699999999997</v>
      </c>
      <c r="H29" s="84"/>
      <c r="I29" s="84">
        <f>1644.5+200+(10.5*0)</f>
        <v>1844.5</v>
      </c>
      <c r="J29" s="84"/>
      <c r="K29" s="84">
        <f>G29+I29</f>
        <v>38355.199999999997</v>
      </c>
      <c r="L29" s="84"/>
      <c r="M29" s="11">
        <v>38702.6</v>
      </c>
      <c r="N29" s="11">
        <v>38402.6</v>
      </c>
      <c r="O29" s="60"/>
      <c r="P29" s="65" t="s">
        <v>378</v>
      </c>
    </row>
    <row r="30" spans="1:16" ht="24" x14ac:dyDescent="0.2">
      <c r="A30" s="66"/>
      <c r="B30" s="87" t="s">
        <v>68</v>
      </c>
      <c r="C30" s="82">
        <v>1</v>
      </c>
      <c r="D30" s="82">
        <v>4</v>
      </c>
      <c r="E30" s="78" t="s">
        <v>170</v>
      </c>
      <c r="F30" s="83" t="s">
        <v>15</v>
      </c>
      <c r="G30" s="84">
        <f>G31</f>
        <v>0</v>
      </c>
      <c r="H30" s="84"/>
      <c r="I30" s="84">
        <f t="shared" ref="I30" si="8">I31</f>
        <v>50</v>
      </c>
      <c r="J30" s="84"/>
      <c r="K30" s="84">
        <f>K31</f>
        <v>50</v>
      </c>
      <c r="L30" s="84"/>
      <c r="M30" s="11">
        <f>M31</f>
        <v>0</v>
      </c>
      <c r="N30" s="11">
        <f>N31</f>
        <v>0</v>
      </c>
    </row>
    <row r="31" spans="1:16" ht="24" x14ac:dyDescent="0.2">
      <c r="A31" s="66"/>
      <c r="B31" s="87" t="s">
        <v>16</v>
      </c>
      <c r="C31" s="82">
        <v>1</v>
      </c>
      <c r="D31" s="82">
        <v>4</v>
      </c>
      <c r="E31" s="78" t="s">
        <v>170</v>
      </c>
      <c r="F31" s="83" t="s">
        <v>17</v>
      </c>
      <c r="G31" s="84"/>
      <c r="H31" s="84"/>
      <c r="I31" s="84">
        <v>50</v>
      </c>
      <c r="J31" s="84"/>
      <c r="K31" s="84">
        <f>G31+I31</f>
        <v>50</v>
      </c>
      <c r="L31" s="84"/>
      <c r="M31" s="11"/>
      <c r="N31" s="11"/>
    </row>
    <row r="32" spans="1:16" x14ac:dyDescent="0.2">
      <c r="A32" s="66"/>
      <c r="B32" s="87" t="s">
        <v>18</v>
      </c>
      <c r="C32" s="82">
        <v>1</v>
      </c>
      <c r="D32" s="82">
        <v>4</v>
      </c>
      <c r="E32" s="78" t="s">
        <v>170</v>
      </c>
      <c r="F32" s="83">
        <v>800</v>
      </c>
      <c r="G32" s="84">
        <f>G33</f>
        <v>31.7</v>
      </c>
      <c r="H32" s="84"/>
      <c r="I32" s="84">
        <f t="shared" ref="I32" si="9">I33</f>
        <v>10.199999999999999</v>
      </c>
      <c r="J32" s="84"/>
      <c r="K32" s="84">
        <f>K33</f>
        <v>41.9</v>
      </c>
      <c r="L32" s="84"/>
      <c r="M32" s="11">
        <f>M33</f>
        <v>0</v>
      </c>
      <c r="N32" s="11">
        <f>N33</f>
        <v>0</v>
      </c>
    </row>
    <row r="33" spans="1:16" x14ac:dyDescent="0.2">
      <c r="A33" s="66"/>
      <c r="B33" s="87" t="s">
        <v>19</v>
      </c>
      <c r="C33" s="82">
        <v>1</v>
      </c>
      <c r="D33" s="82">
        <v>4</v>
      </c>
      <c r="E33" s="78" t="s">
        <v>170</v>
      </c>
      <c r="F33" s="83">
        <v>850</v>
      </c>
      <c r="G33" s="84">
        <v>31.7</v>
      </c>
      <c r="H33" s="84"/>
      <c r="I33" s="84">
        <v>10.199999999999999</v>
      </c>
      <c r="J33" s="84"/>
      <c r="K33" s="84">
        <f>G33+I33</f>
        <v>41.9</v>
      </c>
      <c r="L33" s="84"/>
      <c r="M33" s="11"/>
      <c r="N33" s="11"/>
    </row>
    <row r="34" spans="1:16" x14ac:dyDescent="0.2">
      <c r="A34" s="66"/>
      <c r="B34" s="86" t="s">
        <v>270</v>
      </c>
      <c r="C34" s="82">
        <v>1</v>
      </c>
      <c r="D34" s="82">
        <v>4</v>
      </c>
      <c r="E34" s="78" t="s">
        <v>171</v>
      </c>
      <c r="F34" s="83"/>
      <c r="G34" s="84">
        <f>G35+G37+G39</f>
        <v>0</v>
      </c>
      <c r="H34" s="84"/>
      <c r="I34" s="84">
        <f t="shared" ref="I34" si="10">I35+I37+I39</f>
        <v>646.29999999999995</v>
      </c>
      <c r="J34" s="84"/>
      <c r="K34" s="84">
        <f>K35+K37+K39</f>
        <v>646.29999999999995</v>
      </c>
      <c r="L34" s="84"/>
      <c r="M34" s="11">
        <f>M35+M37+M39</f>
        <v>0</v>
      </c>
      <c r="N34" s="11">
        <f>N35+N37+N39</f>
        <v>0</v>
      </c>
    </row>
    <row r="35" spans="1:16" s="2" customFormat="1" ht="48" hidden="1" x14ac:dyDescent="0.2">
      <c r="A35" s="1"/>
      <c r="B35" s="25" t="s">
        <v>10</v>
      </c>
      <c r="C35" s="26">
        <v>1</v>
      </c>
      <c r="D35" s="26">
        <v>4</v>
      </c>
      <c r="E35" s="6" t="s">
        <v>171</v>
      </c>
      <c r="F35" s="28" t="s">
        <v>11</v>
      </c>
      <c r="G35" s="29">
        <f>G36</f>
        <v>0</v>
      </c>
      <c r="H35" s="29"/>
      <c r="I35" s="29">
        <f t="shared" ref="I35" si="11">I36</f>
        <v>0</v>
      </c>
      <c r="J35" s="29"/>
      <c r="K35" s="29">
        <f>K36</f>
        <v>0</v>
      </c>
      <c r="L35" s="29"/>
      <c r="M35" s="29">
        <f>M36</f>
        <v>0</v>
      </c>
      <c r="N35" s="29">
        <f>N36</f>
        <v>0</v>
      </c>
    </row>
    <row r="36" spans="1:16" s="2" customFormat="1" ht="24" hidden="1" x14ac:dyDescent="0.2">
      <c r="A36" s="1"/>
      <c r="B36" s="8" t="s">
        <v>12</v>
      </c>
      <c r="C36" s="9">
        <v>1</v>
      </c>
      <c r="D36" s="9">
        <v>4</v>
      </c>
      <c r="E36" s="6" t="s">
        <v>171</v>
      </c>
      <c r="F36" s="10">
        <v>120</v>
      </c>
      <c r="G36" s="11">
        <v>0</v>
      </c>
      <c r="H36" s="11"/>
      <c r="I36" s="11"/>
      <c r="J36" s="11"/>
      <c r="K36" s="11">
        <f>G36+I36</f>
        <v>0</v>
      </c>
      <c r="L36" s="11"/>
      <c r="M36" s="11">
        <v>0</v>
      </c>
      <c r="N36" s="11">
        <v>0</v>
      </c>
    </row>
    <row r="37" spans="1:16" s="2" customFormat="1" ht="24" hidden="1" x14ac:dyDescent="0.2">
      <c r="A37" s="1"/>
      <c r="B37" s="14" t="s">
        <v>68</v>
      </c>
      <c r="C37" s="9">
        <v>1</v>
      </c>
      <c r="D37" s="9">
        <v>4</v>
      </c>
      <c r="E37" s="6" t="s">
        <v>171</v>
      </c>
      <c r="F37" s="10">
        <v>200</v>
      </c>
      <c r="G37" s="11">
        <f>G38</f>
        <v>0</v>
      </c>
      <c r="H37" s="11"/>
      <c r="I37" s="11">
        <f t="shared" ref="I37" si="12">I38</f>
        <v>0</v>
      </c>
      <c r="J37" s="11"/>
      <c r="K37" s="11">
        <f>K38</f>
        <v>0</v>
      </c>
      <c r="L37" s="11"/>
      <c r="M37" s="11">
        <f>M38</f>
        <v>0</v>
      </c>
      <c r="N37" s="11">
        <f>N38</f>
        <v>0</v>
      </c>
    </row>
    <row r="38" spans="1:16" s="2" customFormat="1" ht="24" hidden="1" x14ac:dyDescent="0.2">
      <c r="A38" s="1"/>
      <c r="B38" s="19" t="s">
        <v>16</v>
      </c>
      <c r="C38" s="20">
        <v>1</v>
      </c>
      <c r="D38" s="20">
        <v>4</v>
      </c>
      <c r="E38" s="6" t="s">
        <v>171</v>
      </c>
      <c r="F38" s="22">
        <v>240</v>
      </c>
      <c r="G38" s="23"/>
      <c r="H38" s="23"/>
      <c r="I38" s="23"/>
      <c r="J38" s="23"/>
      <c r="K38" s="11">
        <f>G38+I38</f>
        <v>0</v>
      </c>
      <c r="L38" s="23"/>
      <c r="M38" s="23"/>
      <c r="N38" s="23"/>
    </row>
    <row r="39" spans="1:16" x14ac:dyDescent="0.2">
      <c r="A39" s="66"/>
      <c r="B39" s="87" t="s">
        <v>18</v>
      </c>
      <c r="C39" s="82">
        <v>1</v>
      </c>
      <c r="D39" s="82">
        <v>4</v>
      </c>
      <c r="E39" s="78" t="s">
        <v>171</v>
      </c>
      <c r="F39" s="83">
        <v>800</v>
      </c>
      <c r="G39" s="84">
        <f>SUM(G40:G41)</f>
        <v>0</v>
      </c>
      <c r="H39" s="84"/>
      <c r="I39" s="84">
        <f t="shared" ref="I39" si="13">SUM(I40:I41)</f>
        <v>646.29999999999995</v>
      </c>
      <c r="J39" s="84"/>
      <c r="K39" s="84">
        <f>SUM(K40:K41)</f>
        <v>646.29999999999995</v>
      </c>
      <c r="L39" s="84"/>
      <c r="M39" s="11">
        <f>SUM(M40:M41)</f>
        <v>0</v>
      </c>
      <c r="N39" s="11">
        <f>SUM(N40:N41)</f>
        <v>0</v>
      </c>
    </row>
    <row r="40" spans="1:16" x14ac:dyDescent="0.2">
      <c r="A40" s="66"/>
      <c r="B40" s="87" t="s">
        <v>72</v>
      </c>
      <c r="C40" s="82">
        <v>1</v>
      </c>
      <c r="D40" s="82">
        <v>4</v>
      </c>
      <c r="E40" s="78" t="s">
        <v>171</v>
      </c>
      <c r="F40" s="83">
        <v>830</v>
      </c>
      <c r="G40" s="84">
        <v>0</v>
      </c>
      <c r="H40" s="84"/>
      <c r="I40" s="84">
        <v>636.29999999999995</v>
      </c>
      <c r="J40" s="84"/>
      <c r="K40" s="84">
        <f>G40+I40</f>
        <v>636.29999999999995</v>
      </c>
      <c r="L40" s="84"/>
      <c r="M40" s="11">
        <v>0</v>
      </c>
      <c r="N40" s="11">
        <v>0</v>
      </c>
      <c r="P40" s="62">
        <v>157.26</v>
      </c>
    </row>
    <row r="41" spans="1:16" x14ac:dyDescent="0.2">
      <c r="A41" s="66"/>
      <c r="B41" s="87" t="s">
        <v>19</v>
      </c>
      <c r="C41" s="82">
        <v>1</v>
      </c>
      <c r="D41" s="82">
        <v>4</v>
      </c>
      <c r="E41" s="78" t="s">
        <v>171</v>
      </c>
      <c r="F41" s="83">
        <v>850</v>
      </c>
      <c r="G41" s="84">
        <v>0</v>
      </c>
      <c r="H41" s="84"/>
      <c r="I41" s="84">
        <v>10</v>
      </c>
      <c r="J41" s="84"/>
      <c r="K41" s="84">
        <f>G41+I41</f>
        <v>10</v>
      </c>
      <c r="L41" s="84"/>
      <c r="M41" s="11">
        <v>0</v>
      </c>
      <c r="N41" s="11">
        <v>0</v>
      </c>
    </row>
    <row r="42" spans="1:16" ht="25.5" customHeight="1" x14ac:dyDescent="0.2">
      <c r="A42" s="66"/>
      <c r="B42" s="86" t="s">
        <v>142</v>
      </c>
      <c r="C42" s="82">
        <v>1</v>
      </c>
      <c r="D42" s="82">
        <v>6</v>
      </c>
      <c r="E42" s="78"/>
      <c r="F42" s="83"/>
      <c r="G42" s="84">
        <f>G43</f>
        <v>235.1</v>
      </c>
      <c r="H42" s="84"/>
      <c r="I42" s="84">
        <f t="shared" ref="I42:N46" si="14">I43</f>
        <v>0</v>
      </c>
      <c r="J42" s="84"/>
      <c r="K42" s="84">
        <f t="shared" si="14"/>
        <v>235.1</v>
      </c>
      <c r="L42" s="84"/>
      <c r="M42" s="11">
        <f t="shared" si="14"/>
        <v>134.1</v>
      </c>
      <c r="N42" s="11">
        <f t="shared" si="14"/>
        <v>134.1</v>
      </c>
    </row>
    <row r="43" spans="1:16" x14ac:dyDescent="0.2">
      <c r="A43" s="66"/>
      <c r="B43" s="86" t="s">
        <v>300</v>
      </c>
      <c r="C43" s="82">
        <v>1</v>
      </c>
      <c r="D43" s="82">
        <v>6</v>
      </c>
      <c r="E43" s="78" t="s">
        <v>63</v>
      </c>
      <c r="F43" s="83"/>
      <c r="G43" s="84">
        <f>G44</f>
        <v>235.1</v>
      </c>
      <c r="H43" s="84"/>
      <c r="I43" s="84">
        <f t="shared" si="14"/>
        <v>0</v>
      </c>
      <c r="J43" s="84"/>
      <c r="K43" s="84">
        <f>K44</f>
        <v>235.1</v>
      </c>
      <c r="L43" s="84"/>
      <c r="M43" s="11">
        <f>M44</f>
        <v>134.1</v>
      </c>
      <c r="N43" s="11">
        <f>N44</f>
        <v>134.1</v>
      </c>
    </row>
    <row r="44" spans="1:16" ht="24" x14ac:dyDescent="0.2">
      <c r="A44" s="66"/>
      <c r="B44" s="86" t="s">
        <v>80</v>
      </c>
      <c r="C44" s="82">
        <v>1</v>
      </c>
      <c r="D44" s="82">
        <v>6</v>
      </c>
      <c r="E44" s="78" t="s">
        <v>88</v>
      </c>
      <c r="F44" s="83"/>
      <c r="G44" s="84">
        <f>G45</f>
        <v>235.1</v>
      </c>
      <c r="H44" s="84"/>
      <c r="I44" s="84">
        <f t="shared" si="14"/>
        <v>0</v>
      </c>
      <c r="J44" s="84"/>
      <c r="K44" s="84">
        <f t="shared" si="14"/>
        <v>235.1</v>
      </c>
      <c r="L44" s="84"/>
      <c r="M44" s="11">
        <f t="shared" si="14"/>
        <v>134.1</v>
      </c>
      <c r="N44" s="11">
        <f t="shared" si="14"/>
        <v>134.1</v>
      </c>
    </row>
    <row r="45" spans="1:16" ht="49.5" customHeight="1" x14ac:dyDescent="0.2">
      <c r="A45" s="66"/>
      <c r="B45" s="86" t="s">
        <v>61</v>
      </c>
      <c r="C45" s="82">
        <v>1</v>
      </c>
      <c r="D45" s="82">
        <v>6</v>
      </c>
      <c r="E45" s="78" t="s">
        <v>172</v>
      </c>
      <c r="F45" s="83"/>
      <c r="G45" s="84">
        <f>G46</f>
        <v>235.1</v>
      </c>
      <c r="H45" s="84"/>
      <c r="I45" s="84">
        <f t="shared" si="14"/>
        <v>0</v>
      </c>
      <c r="J45" s="84"/>
      <c r="K45" s="84">
        <f t="shared" si="14"/>
        <v>235.1</v>
      </c>
      <c r="L45" s="84"/>
      <c r="M45" s="11">
        <f t="shared" si="14"/>
        <v>134.1</v>
      </c>
      <c r="N45" s="11">
        <f t="shared" si="14"/>
        <v>134.1</v>
      </c>
    </row>
    <row r="46" spans="1:16" x14ac:dyDescent="0.2">
      <c r="A46" s="66"/>
      <c r="B46" s="86" t="s">
        <v>54</v>
      </c>
      <c r="C46" s="82">
        <v>1</v>
      </c>
      <c r="D46" s="82">
        <v>6</v>
      </c>
      <c r="E46" s="78" t="s">
        <v>172</v>
      </c>
      <c r="F46" s="83">
        <v>500</v>
      </c>
      <c r="G46" s="84">
        <f>G47</f>
        <v>235.1</v>
      </c>
      <c r="H46" s="84"/>
      <c r="I46" s="84">
        <f t="shared" si="14"/>
        <v>0</v>
      </c>
      <c r="J46" s="84"/>
      <c r="K46" s="84">
        <f t="shared" si="14"/>
        <v>235.1</v>
      </c>
      <c r="L46" s="84"/>
      <c r="M46" s="11">
        <f t="shared" si="14"/>
        <v>134.1</v>
      </c>
      <c r="N46" s="11">
        <f t="shared" si="14"/>
        <v>134.1</v>
      </c>
    </row>
    <row r="47" spans="1:16" x14ac:dyDescent="0.2">
      <c r="A47" s="66"/>
      <c r="B47" s="87" t="s">
        <v>55</v>
      </c>
      <c r="C47" s="82">
        <v>1</v>
      </c>
      <c r="D47" s="82">
        <v>6</v>
      </c>
      <c r="E47" s="78" t="s">
        <v>172</v>
      </c>
      <c r="F47" s="83">
        <v>540</v>
      </c>
      <c r="G47" s="84">
        <v>235.1</v>
      </c>
      <c r="H47" s="84"/>
      <c r="I47" s="84"/>
      <c r="J47" s="84"/>
      <c r="K47" s="84">
        <f>G47+I47</f>
        <v>235.1</v>
      </c>
      <c r="L47" s="84"/>
      <c r="M47" s="11">
        <v>134.1</v>
      </c>
      <c r="N47" s="11">
        <v>134.1</v>
      </c>
    </row>
    <row r="48" spans="1:16" s="2" customFormat="1" hidden="1" x14ac:dyDescent="0.2">
      <c r="A48" s="1"/>
      <c r="B48" s="8" t="s">
        <v>152</v>
      </c>
      <c r="C48" s="9">
        <v>1</v>
      </c>
      <c r="D48" s="9">
        <v>7</v>
      </c>
      <c r="E48" s="6"/>
      <c r="F48" s="10" t="s">
        <v>8</v>
      </c>
      <c r="G48" s="11">
        <f>G49</f>
        <v>0</v>
      </c>
      <c r="H48" s="11"/>
      <c r="I48" s="11">
        <f t="shared" ref="I48:N52" si="15">I49</f>
        <v>0</v>
      </c>
      <c r="J48" s="11"/>
      <c r="K48" s="11">
        <f t="shared" si="15"/>
        <v>0</v>
      </c>
      <c r="L48" s="11"/>
      <c r="M48" s="11">
        <f t="shared" si="15"/>
        <v>0</v>
      </c>
      <c r="N48" s="11">
        <f t="shared" si="15"/>
        <v>0</v>
      </c>
    </row>
    <row r="49" spans="1:14" s="2" customFormat="1" hidden="1" x14ac:dyDescent="0.2">
      <c r="A49" s="1"/>
      <c r="B49" s="13" t="s">
        <v>300</v>
      </c>
      <c r="C49" s="9">
        <v>1</v>
      </c>
      <c r="D49" s="9">
        <v>7</v>
      </c>
      <c r="E49" s="6" t="s">
        <v>63</v>
      </c>
      <c r="F49" s="10" t="s">
        <v>8</v>
      </c>
      <c r="G49" s="11">
        <f>G50</f>
        <v>0</v>
      </c>
      <c r="H49" s="11"/>
      <c r="I49" s="11">
        <f t="shared" si="15"/>
        <v>0</v>
      </c>
      <c r="J49" s="11"/>
      <c r="K49" s="11">
        <f t="shared" si="15"/>
        <v>0</v>
      </c>
      <c r="L49" s="11"/>
      <c r="M49" s="11">
        <f t="shared" si="15"/>
        <v>0</v>
      </c>
      <c r="N49" s="11">
        <f t="shared" si="15"/>
        <v>0</v>
      </c>
    </row>
    <row r="50" spans="1:14" s="2" customFormat="1" ht="28.5" hidden="1" customHeight="1" x14ac:dyDescent="0.2">
      <c r="A50" s="1"/>
      <c r="B50" s="13" t="s">
        <v>154</v>
      </c>
      <c r="C50" s="9">
        <v>1</v>
      </c>
      <c r="D50" s="9">
        <v>7</v>
      </c>
      <c r="E50" s="6" t="s">
        <v>218</v>
      </c>
      <c r="F50" s="10"/>
      <c r="G50" s="11">
        <f>G51</f>
        <v>0</v>
      </c>
      <c r="H50" s="11"/>
      <c r="I50" s="11">
        <f t="shared" si="15"/>
        <v>0</v>
      </c>
      <c r="J50" s="11"/>
      <c r="K50" s="11">
        <f>K51</f>
        <v>0</v>
      </c>
      <c r="L50" s="11"/>
      <c r="M50" s="11">
        <f>M51</f>
        <v>0</v>
      </c>
      <c r="N50" s="11">
        <f>N51</f>
        <v>0</v>
      </c>
    </row>
    <row r="51" spans="1:14" s="2" customFormat="1" hidden="1" x14ac:dyDescent="0.2">
      <c r="A51" s="1"/>
      <c r="B51" s="13" t="s">
        <v>153</v>
      </c>
      <c r="C51" s="9">
        <v>1</v>
      </c>
      <c r="D51" s="9">
        <v>7</v>
      </c>
      <c r="E51" s="6" t="s">
        <v>173</v>
      </c>
      <c r="F51" s="10" t="s">
        <v>8</v>
      </c>
      <c r="G51" s="11">
        <f>G52</f>
        <v>0</v>
      </c>
      <c r="H51" s="11"/>
      <c r="I51" s="11">
        <f t="shared" si="15"/>
        <v>0</v>
      </c>
      <c r="J51" s="11"/>
      <c r="K51" s="11">
        <f t="shared" si="15"/>
        <v>0</v>
      </c>
      <c r="L51" s="11"/>
      <c r="M51" s="11">
        <f t="shared" si="15"/>
        <v>0</v>
      </c>
      <c r="N51" s="11">
        <f t="shared" si="15"/>
        <v>0</v>
      </c>
    </row>
    <row r="52" spans="1:14" s="2" customFormat="1" hidden="1" x14ac:dyDescent="0.2">
      <c r="A52" s="1"/>
      <c r="B52" s="13" t="s">
        <v>18</v>
      </c>
      <c r="C52" s="9">
        <v>1</v>
      </c>
      <c r="D52" s="9">
        <v>7</v>
      </c>
      <c r="E52" s="6" t="s">
        <v>173</v>
      </c>
      <c r="F52" s="10" t="s">
        <v>21</v>
      </c>
      <c r="G52" s="11">
        <f>G53</f>
        <v>0</v>
      </c>
      <c r="H52" s="11"/>
      <c r="I52" s="11">
        <f t="shared" si="15"/>
        <v>0</v>
      </c>
      <c r="J52" s="11"/>
      <c r="K52" s="11">
        <f t="shared" si="15"/>
        <v>0</v>
      </c>
      <c r="L52" s="11"/>
      <c r="M52" s="11">
        <f t="shared" si="15"/>
        <v>0</v>
      </c>
      <c r="N52" s="11">
        <f t="shared" si="15"/>
        <v>0</v>
      </c>
    </row>
    <row r="53" spans="1:14" s="2" customFormat="1" hidden="1" x14ac:dyDescent="0.2">
      <c r="A53" s="1"/>
      <c r="B53" s="14" t="s">
        <v>155</v>
      </c>
      <c r="C53" s="9">
        <v>1</v>
      </c>
      <c r="D53" s="9">
        <v>7</v>
      </c>
      <c r="E53" s="6" t="s">
        <v>173</v>
      </c>
      <c r="F53" s="10">
        <v>880</v>
      </c>
      <c r="G53" s="11">
        <v>0</v>
      </c>
      <c r="H53" s="11"/>
      <c r="I53" s="11"/>
      <c r="J53" s="11"/>
      <c r="K53" s="11">
        <f>G53+I53</f>
        <v>0</v>
      </c>
      <c r="L53" s="11"/>
      <c r="M53" s="11">
        <v>0</v>
      </c>
      <c r="N53" s="11">
        <v>0</v>
      </c>
    </row>
    <row r="54" spans="1:14" x14ac:dyDescent="0.2">
      <c r="A54" s="66"/>
      <c r="B54" s="81" t="s">
        <v>20</v>
      </c>
      <c r="C54" s="82">
        <v>1</v>
      </c>
      <c r="D54" s="82">
        <v>11</v>
      </c>
      <c r="E54" s="78"/>
      <c r="F54" s="83" t="s">
        <v>8</v>
      </c>
      <c r="G54" s="84">
        <f t="shared" ref="G54:N59" si="16">G55</f>
        <v>50</v>
      </c>
      <c r="H54" s="84"/>
      <c r="I54" s="84">
        <f t="shared" si="16"/>
        <v>0</v>
      </c>
      <c r="J54" s="84"/>
      <c r="K54" s="84">
        <f t="shared" si="16"/>
        <v>50</v>
      </c>
      <c r="L54" s="84"/>
      <c r="M54" s="11">
        <f t="shared" si="16"/>
        <v>0</v>
      </c>
      <c r="N54" s="11">
        <f t="shared" si="16"/>
        <v>0</v>
      </c>
    </row>
    <row r="55" spans="1:14" ht="48" x14ac:dyDescent="0.2">
      <c r="A55" s="66"/>
      <c r="B55" s="85" t="s">
        <v>281</v>
      </c>
      <c r="C55" s="82">
        <v>1</v>
      </c>
      <c r="D55" s="82">
        <v>11</v>
      </c>
      <c r="E55" s="78" t="s">
        <v>90</v>
      </c>
      <c r="F55" s="83" t="s">
        <v>8</v>
      </c>
      <c r="G55" s="84">
        <f t="shared" si="16"/>
        <v>50</v>
      </c>
      <c r="H55" s="84"/>
      <c r="I55" s="84">
        <f t="shared" si="16"/>
        <v>0</v>
      </c>
      <c r="J55" s="84"/>
      <c r="K55" s="84">
        <f t="shared" si="16"/>
        <v>50</v>
      </c>
      <c r="L55" s="84"/>
      <c r="M55" s="11">
        <f t="shared" si="16"/>
        <v>0</v>
      </c>
      <c r="N55" s="11">
        <f t="shared" si="16"/>
        <v>0</v>
      </c>
    </row>
    <row r="56" spans="1:14" x14ac:dyDescent="0.2">
      <c r="A56" s="66"/>
      <c r="B56" s="86" t="s">
        <v>259</v>
      </c>
      <c r="C56" s="82">
        <v>1</v>
      </c>
      <c r="D56" s="82">
        <v>11</v>
      </c>
      <c r="E56" s="78" t="s">
        <v>219</v>
      </c>
      <c r="F56" s="83" t="s">
        <v>8</v>
      </c>
      <c r="G56" s="84">
        <f t="shared" si="16"/>
        <v>50</v>
      </c>
      <c r="H56" s="84"/>
      <c r="I56" s="84">
        <f t="shared" si="16"/>
        <v>0</v>
      </c>
      <c r="J56" s="84"/>
      <c r="K56" s="84">
        <f t="shared" si="16"/>
        <v>50</v>
      </c>
      <c r="L56" s="84"/>
      <c r="M56" s="11">
        <f t="shared" si="16"/>
        <v>0</v>
      </c>
      <c r="N56" s="11">
        <f t="shared" si="16"/>
        <v>0</v>
      </c>
    </row>
    <row r="57" spans="1:14" ht="35.25" customHeight="1" x14ac:dyDescent="0.2">
      <c r="A57" s="66"/>
      <c r="B57" s="86" t="s">
        <v>282</v>
      </c>
      <c r="C57" s="82">
        <v>1</v>
      </c>
      <c r="D57" s="82">
        <v>11</v>
      </c>
      <c r="E57" s="78" t="s">
        <v>220</v>
      </c>
      <c r="F57" s="83"/>
      <c r="G57" s="84">
        <f t="shared" si="16"/>
        <v>50</v>
      </c>
      <c r="H57" s="84"/>
      <c r="I57" s="84">
        <f t="shared" si="16"/>
        <v>0</v>
      </c>
      <c r="J57" s="84"/>
      <c r="K57" s="84">
        <f t="shared" si="16"/>
        <v>50</v>
      </c>
      <c r="L57" s="84"/>
      <c r="M57" s="11">
        <f t="shared" si="16"/>
        <v>0</v>
      </c>
      <c r="N57" s="11">
        <f t="shared" si="16"/>
        <v>0</v>
      </c>
    </row>
    <row r="58" spans="1:14" x14ac:dyDescent="0.2">
      <c r="A58" s="66"/>
      <c r="B58" s="86" t="s">
        <v>285</v>
      </c>
      <c r="C58" s="82">
        <v>1</v>
      </c>
      <c r="D58" s="82">
        <v>11</v>
      </c>
      <c r="E58" s="78" t="s">
        <v>174</v>
      </c>
      <c r="F58" s="83" t="s">
        <v>8</v>
      </c>
      <c r="G58" s="84">
        <f t="shared" si="16"/>
        <v>50</v>
      </c>
      <c r="H58" s="84"/>
      <c r="I58" s="84">
        <f t="shared" si="16"/>
        <v>0</v>
      </c>
      <c r="J58" s="84"/>
      <c r="K58" s="84">
        <f t="shared" si="16"/>
        <v>50</v>
      </c>
      <c r="L58" s="84"/>
      <c r="M58" s="11">
        <f t="shared" si="16"/>
        <v>0</v>
      </c>
      <c r="N58" s="11">
        <f t="shared" si="16"/>
        <v>0</v>
      </c>
    </row>
    <row r="59" spans="1:14" x14ac:dyDescent="0.2">
      <c r="A59" s="66"/>
      <c r="B59" s="86" t="s">
        <v>18</v>
      </c>
      <c r="C59" s="82">
        <v>1</v>
      </c>
      <c r="D59" s="82">
        <v>11</v>
      </c>
      <c r="E59" s="78" t="s">
        <v>174</v>
      </c>
      <c r="F59" s="83" t="s">
        <v>21</v>
      </c>
      <c r="G59" s="84">
        <f t="shared" si="16"/>
        <v>50</v>
      </c>
      <c r="H59" s="84"/>
      <c r="I59" s="84">
        <f t="shared" si="16"/>
        <v>0</v>
      </c>
      <c r="J59" s="84"/>
      <c r="K59" s="84">
        <f t="shared" si="16"/>
        <v>50</v>
      </c>
      <c r="L59" s="84"/>
      <c r="M59" s="11">
        <f t="shared" si="16"/>
        <v>0</v>
      </c>
      <c r="N59" s="11">
        <f t="shared" si="16"/>
        <v>0</v>
      </c>
    </row>
    <row r="60" spans="1:14" x14ac:dyDescent="0.2">
      <c r="A60" s="66"/>
      <c r="B60" s="87" t="s">
        <v>22</v>
      </c>
      <c r="C60" s="82">
        <v>1</v>
      </c>
      <c r="D60" s="82">
        <v>11</v>
      </c>
      <c r="E60" s="78" t="s">
        <v>174</v>
      </c>
      <c r="F60" s="83" t="s">
        <v>23</v>
      </c>
      <c r="G60" s="84">
        <v>50</v>
      </c>
      <c r="H60" s="84"/>
      <c r="I60" s="84"/>
      <c r="J60" s="84"/>
      <c r="K60" s="84">
        <f>G60+I60</f>
        <v>50</v>
      </c>
      <c r="L60" s="84"/>
      <c r="M60" s="11">
        <v>0</v>
      </c>
      <c r="N60" s="11">
        <v>0</v>
      </c>
    </row>
    <row r="61" spans="1:14" x14ac:dyDescent="0.2">
      <c r="A61" s="66"/>
      <c r="B61" s="81" t="s">
        <v>24</v>
      </c>
      <c r="C61" s="82">
        <v>1</v>
      </c>
      <c r="D61" s="82">
        <v>13</v>
      </c>
      <c r="E61" s="78"/>
      <c r="F61" s="83" t="s">
        <v>8</v>
      </c>
      <c r="G61" s="84">
        <f>G62+G80+G91</f>
        <v>50344.5</v>
      </c>
      <c r="H61" s="84"/>
      <c r="I61" s="84">
        <f t="shared" ref="I61:N61" si="17">I62+I80+I91</f>
        <v>2630.2</v>
      </c>
      <c r="J61" s="84"/>
      <c r="K61" s="84">
        <f t="shared" si="17"/>
        <v>52974.700000000004</v>
      </c>
      <c r="L61" s="84"/>
      <c r="M61" s="56">
        <f t="shared" si="17"/>
        <v>53459.5</v>
      </c>
      <c r="N61" s="11">
        <f t="shared" si="17"/>
        <v>57666.9</v>
      </c>
    </row>
    <row r="62" spans="1:14" ht="24" x14ac:dyDescent="0.2">
      <c r="A62" s="66"/>
      <c r="B62" s="85" t="s">
        <v>267</v>
      </c>
      <c r="C62" s="82">
        <v>1</v>
      </c>
      <c r="D62" s="82">
        <v>13</v>
      </c>
      <c r="E62" s="78" t="s">
        <v>79</v>
      </c>
      <c r="F62" s="83" t="s">
        <v>8</v>
      </c>
      <c r="G62" s="84">
        <f>G63</f>
        <v>49528.7</v>
      </c>
      <c r="H62" s="84"/>
      <c r="I62" s="84">
        <f t="shared" ref="I62:N62" si="18">I63</f>
        <v>2440.1999999999998</v>
      </c>
      <c r="J62" s="84"/>
      <c r="K62" s="84">
        <f t="shared" si="18"/>
        <v>51968.9</v>
      </c>
      <c r="L62" s="84"/>
      <c r="M62" s="11">
        <f t="shared" si="18"/>
        <v>49148.5</v>
      </c>
      <c r="N62" s="11">
        <f t="shared" si="18"/>
        <v>48873.3</v>
      </c>
    </row>
    <row r="63" spans="1:14" x14ac:dyDescent="0.2">
      <c r="A63" s="66"/>
      <c r="B63" s="85" t="s">
        <v>259</v>
      </c>
      <c r="C63" s="82">
        <v>1</v>
      </c>
      <c r="D63" s="82">
        <v>13</v>
      </c>
      <c r="E63" s="78" t="s">
        <v>217</v>
      </c>
      <c r="F63" s="83"/>
      <c r="G63" s="84">
        <f>G64+G68</f>
        <v>49528.7</v>
      </c>
      <c r="H63" s="84"/>
      <c r="I63" s="84">
        <f t="shared" ref="I63:K63" si="19">I64+I68</f>
        <v>2440.1999999999998</v>
      </c>
      <c r="J63" s="84"/>
      <c r="K63" s="84">
        <f t="shared" si="19"/>
        <v>51968.9</v>
      </c>
      <c r="L63" s="84"/>
      <c r="M63" s="11">
        <f>M64+M68</f>
        <v>49148.5</v>
      </c>
      <c r="N63" s="11">
        <f>N64+N68</f>
        <v>48873.3</v>
      </c>
    </row>
    <row r="64" spans="1:14" s="2" customFormat="1" ht="24" hidden="1" x14ac:dyDescent="0.2">
      <c r="A64" s="1"/>
      <c r="B64" s="13" t="s">
        <v>268</v>
      </c>
      <c r="C64" s="9">
        <v>1</v>
      </c>
      <c r="D64" s="9">
        <v>13</v>
      </c>
      <c r="E64" s="6" t="s">
        <v>216</v>
      </c>
      <c r="F64" s="10"/>
      <c r="G64" s="11">
        <f>G65</f>
        <v>0</v>
      </c>
      <c r="H64" s="11"/>
      <c r="I64" s="11">
        <f t="shared" ref="I64:N66" si="20">I65</f>
        <v>0</v>
      </c>
      <c r="J64" s="11"/>
      <c r="K64" s="11">
        <f t="shared" si="20"/>
        <v>0</v>
      </c>
      <c r="L64" s="11"/>
      <c r="M64" s="11">
        <f t="shared" si="20"/>
        <v>0</v>
      </c>
      <c r="N64" s="11">
        <f t="shared" si="20"/>
        <v>0</v>
      </c>
    </row>
    <row r="65" spans="1:16" s="2" customFormat="1" ht="24" hidden="1" x14ac:dyDescent="0.2">
      <c r="A65" s="1"/>
      <c r="B65" s="47" t="s">
        <v>321</v>
      </c>
      <c r="C65" s="9">
        <v>1</v>
      </c>
      <c r="D65" s="9">
        <v>13</v>
      </c>
      <c r="E65" s="6" t="s">
        <v>320</v>
      </c>
      <c r="F65" s="10"/>
      <c r="G65" s="11">
        <f>G66</f>
        <v>0</v>
      </c>
      <c r="H65" s="11"/>
      <c r="I65" s="11">
        <f t="shared" si="20"/>
        <v>0</v>
      </c>
      <c r="J65" s="11"/>
      <c r="K65" s="11">
        <f t="shared" si="20"/>
        <v>0</v>
      </c>
      <c r="L65" s="11"/>
      <c r="M65" s="11">
        <f t="shared" si="20"/>
        <v>0</v>
      </c>
      <c r="N65" s="11">
        <f t="shared" si="20"/>
        <v>0</v>
      </c>
    </row>
    <row r="66" spans="1:16" s="2" customFormat="1" ht="48" hidden="1" x14ac:dyDescent="0.2">
      <c r="A66" s="1"/>
      <c r="B66" s="12" t="s">
        <v>10</v>
      </c>
      <c r="C66" s="9">
        <v>1</v>
      </c>
      <c r="D66" s="9">
        <v>13</v>
      </c>
      <c r="E66" s="6" t="s">
        <v>320</v>
      </c>
      <c r="F66" s="10">
        <v>100</v>
      </c>
      <c r="G66" s="11">
        <f>G67</f>
        <v>0</v>
      </c>
      <c r="H66" s="11"/>
      <c r="I66" s="11">
        <f t="shared" si="20"/>
        <v>0</v>
      </c>
      <c r="J66" s="11"/>
      <c r="K66" s="11">
        <f t="shared" si="20"/>
        <v>0</v>
      </c>
      <c r="L66" s="11"/>
      <c r="M66" s="11">
        <f t="shared" si="20"/>
        <v>0</v>
      </c>
      <c r="N66" s="11">
        <f t="shared" si="20"/>
        <v>0</v>
      </c>
    </row>
    <row r="67" spans="1:16" s="2" customFormat="1" ht="24" hidden="1" x14ac:dyDescent="0.2">
      <c r="A67" s="1"/>
      <c r="B67" s="14" t="s">
        <v>12</v>
      </c>
      <c r="C67" s="9">
        <v>1</v>
      </c>
      <c r="D67" s="9">
        <v>13</v>
      </c>
      <c r="E67" s="6" t="s">
        <v>320</v>
      </c>
      <c r="F67" s="10" t="s">
        <v>13</v>
      </c>
      <c r="G67" s="11"/>
      <c r="H67" s="11"/>
      <c r="I67" s="11"/>
      <c r="J67" s="11"/>
      <c r="K67" s="11">
        <f>G67+I67</f>
        <v>0</v>
      </c>
      <c r="L67" s="11"/>
      <c r="M67" s="11"/>
      <c r="N67" s="11"/>
    </row>
    <row r="68" spans="1:16" ht="24" x14ac:dyDescent="0.2">
      <c r="A68" s="66"/>
      <c r="B68" s="88" t="s">
        <v>260</v>
      </c>
      <c r="C68" s="89">
        <v>1</v>
      </c>
      <c r="D68" s="89">
        <v>13</v>
      </c>
      <c r="E68" s="90" t="s">
        <v>221</v>
      </c>
      <c r="F68" s="91"/>
      <c r="G68" s="92">
        <f>G69+G77</f>
        <v>49528.7</v>
      </c>
      <c r="H68" s="92"/>
      <c r="I68" s="92">
        <f t="shared" ref="I68" si="21">I69+I77</f>
        <v>2440.1999999999998</v>
      </c>
      <c r="J68" s="92"/>
      <c r="K68" s="92">
        <f>K69+K77</f>
        <v>51968.9</v>
      </c>
      <c r="L68" s="92"/>
      <c r="M68" s="29">
        <f>M69+M77</f>
        <v>49148.5</v>
      </c>
      <c r="N68" s="29">
        <f>N69+N77</f>
        <v>48873.3</v>
      </c>
    </row>
    <row r="69" spans="1:16" ht="24" x14ac:dyDescent="0.2">
      <c r="A69" s="66"/>
      <c r="B69" s="86" t="s">
        <v>60</v>
      </c>
      <c r="C69" s="82">
        <v>1</v>
      </c>
      <c r="D69" s="82">
        <v>13</v>
      </c>
      <c r="E69" s="78" t="s">
        <v>175</v>
      </c>
      <c r="F69" s="83"/>
      <c r="G69" s="84">
        <f>G70+G72+G74</f>
        <v>49528.7</v>
      </c>
      <c r="H69" s="84"/>
      <c r="I69" s="84">
        <f t="shared" ref="I69" si="22">I70+I72+I74</f>
        <v>2440.1999999999998</v>
      </c>
      <c r="J69" s="84"/>
      <c r="K69" s="84">
        <f>K70+K72+K74</f>
        <v>51968.9</v>
      </c>
      <c r="L69" s="84"/>
      <c r="M69" s="11">
        <f>M70+M72+M74</f>
        <v>49148.5</v>
      </c>
      <c r="N69" s="11">
        <f>N70+N72+N74</f>
        <v>48873.3</v>
      </c>
    </row>
    <row r="70" spans="1:16" ht="48" x14ac:dyDescent="0.2">
      <c r="A70" s="66"/>
      <c r="B70" s="87" t="s">
        <v>10</v>
      </c>
      <c r="C70" s="82">
        <v>1</v>
      </c>
      <c r="D70" s="82">
        <v>13</v>
      </c>
      <c r="E70" s="78" t="s">
        <v>175</v>
      </c>
      <c r="F70" s="83" t="s">
        <v>11</v>
      </c>
      <c r="G70" s="84">
        <f>G71</f>
        <v>46282.5</v>
      </c>
      <c r="H70" s="84"/>
      <c r="I70" s="84">
        <f t="shared" ref="I70" si="23">I71</f>
        <v>2064.9</v>
      </c>
      <c r="J70" s="84"/>
      <c r="K70" s="84">
        <f>K71</f>
        <v>48347.4</v>
      </c>
      <c r="L70" s="84"/>
      <c r="M70" s="11">
        <f>M71</f>
        <v>49148.5</v>
      </c>
      <c r="N70" s="11">
        <f>N71</f>
        <v>48873.3</v>
      </c>
    </row>
    <row r="71" spans="1:16" x14ac:dyDescent="0.2">
      <c r="A71" s="66"/>
      <c r="B71" s="87" t="s">
        <v>71</v>
      </c>
      <c r="C71" s="82">
        <v>1</v>
      </c>
      <c r="D71" s="82">
        <v>13</v>
      </c>
      <c r="E71" s="78" t="s">
        <v>175</v>
      </c>
      <c r="F71" s="83">
        <v>110</v>
      </c>
      <c r="G71" s="84">
        <v>46282.5</v>
      </c>
      <c r="H71" s="84"/>
      <c r="I71" s="84">
        <f>1714.9+150+100+100+(17.3*0)</f>
        <v>2064.9</v>
      </c>
      <c r="J71" s="84"/>
      <c r="K71" s="84">
        <f>G71+I71</f>
        <v>48347.4</v>
      </c>
      <c r="L71" s="84"/>
      <c r="M71" s="57">
        <f>49282.7-134.1-0.1</f>
        <v>49148.5</v>
      </c>
      <c r="N71" s="11">
        <f>49007.4-134.1</f>
        <v>48873.3</v>
      </c>
      <c r="O71" s="63">
        <v>17.3</v>
      </c>
    </row>
    <row r="72" spans="1:16" ht="24" x14ac:dyDescent="0.2">
      <c r="A72" s="66"/>
      <c r="B72" s="87" t="s">
        <v>68</v>
      </c>
      <c r="C72" s="82">
        <v>1</v>
      </c>
      <c r="D72" s="82">
        <v>13</v>
      </c>
      <c r="E72" s="78" t="s">
        <v>175</v>
      </c>
      <c r="F72" s="83">
        <v>200</v>
      </c>
      <c r="G72" s="84">
        <f>G73</f>
        <v>3192.2</v>
      </c>
      <c r="H72" s="84"/>
      <c r="I72" s="84">
        <f t="shared" ref="I72" si="24">I73</f>
        <v>375.29999999999995</v>
      </c>
      <c r="J72" s="84"/>
      <c r="K72" s="84">
        <f>K73</f>
        <v>3567.5</v>
      </c>
      <c r="L72" s="84"/>
      <c r="M72" s="11">
        <f>M73</f>
        <v>0</v>
      </c>
      <c r="N72" s="11">
        <f>N73</f>
        <v>0</v>
      </c>
    </row>
    <row r="73" spans="1:16" ht="24" x14ac:dyDescent="0.2">
      <c r="A73" s="66"/>
      <c r="B73" s="87" t="s">
        <v>16</v>
      </c>
      <c r="C73" s="82">
        <v>1</v>
      </c>
      <c r="D73" s="82">
        <v>13</v>
      </c>
      <c r="E73" s="78" t="s">
        <v>175</v>
      </c>
      <c r="F73" s="83">
        <v>240</v>
      </c>
      <c r="G73" s="84">
        <v>3192.2</v>
      </c>
      <c r="H73" s="84"/>
      <c r="I73" s="84">
        <f>-29.1+132.6+200+171.8+150-61-100-100+11-(22.8*0)</f>
        <v>375.29999999999995</v>
      </c>
      <c r="J73" s="84"/>
      <c r="K73" s="84">
        <f>G73+I73</f>
        <v>3567.5</v>
      </c>
      <c r="L73" s="84"/>
      <c r="M73" s="56">
        <v>0</v>
      </c>
      <c r="N73" s="56">
        <v>0</v>
      </c>
      <c r="O73" s="63">
        <v>-22.8</v>
      </c>
      <c r="P73" s="60">
        <v>11</v>
      </c>
    </row>
    <row r="74" spans="1:16" x14ac:dyDescent="0.2">
      <c r="A74" s="66"/>
      <c r="B74" s="87" t="s">
        <v>18</v>
      </c>
      <c r="C74" s="82">
        <v>1</v>
      </c>
      <c r="D74" s="82">
        <v>13</v>
      </c>
      <c r="E74" s="78" t="s">
        <v>175</v>
      </c>
      <c r="F74" s="83">
        <v>800</v>
      </c>
      <c r="G74" s="84">
        <f>G75+G76</f>
        <v>54</v>
      </c>
      <c r="H74" s="84"/>
      <c r="I74" s="84">
        <f t="shared" ref="I74" si="25">I75+I76</f>
        <v>0</v>
      </c>
      <c r="J74" s="84"/>
      <c r="K74" s="84">
        <f>K75+K76</f>
        <v>54</v>
      </c>
      <c r="L74" s="84"/>
      <c r="M74" s="11">
        <f>M75+M76</f>
        <v>0</v>
      </c>
      <c r="N74" s="11">
        <f>N75+N76</f>
        <v>0</v>
      </c>
    </row>
    <row r="75" spans="1:16" s="2" customFormat="1" hidden="1" x14ac:dyDescent="0.2">
      <c r="A75" s="1"/>
      <c r="B75" s="30" t="s">
        <v>72</v>
      </c>
      <c r="C75" s="31">
        <v>1</v>
      </c>
      <c r="D75" s="31">
        <v>13</v>
      </c>
      <c r="E75" s="6" t="s">
        <v>175</v>
      </c>
      <c r="F75" s="48">
        <v>830</v>
      </c>
      <c r="G75" s="33">
        <v>0</v>
      </c>
      <c r="H75" s="33"/>
      <c r="I75" s="33"/>
      <c r="J75" s="33"/>
      <c r="K75" s="11">
        <f>G75+I75</f>
        <v>0</v>
      </c>
      <c r="L75" s="33"/>
      <c r="M75" s="33">
        <v>0</v>
      </c>
      <c r="N75" s="33">
        <v>0</v>
      </c>
    </row>
    <row r="76" spans="1:16" x14ac:dyDescent="0.2">
      <c r="A76" s="66"/>
      <c r="B76" s="87" t="s">
        <v>19</v>
      </c>
      <c r="C76" s="82">
        <v>1</v>
      </c>
      <c r="D76" s="82">
        <v>13</v>
      </c>
      <c r="E76" s="78" t="s">
        <v>175</v>
      </c>
      <c r="F76" s="83">
        <v>850</v>
      </c>
      <c r="G76" s="93">
        <v>54</v>
      </c>
      <c r="H76" s="93"/>
      <c r="I76" s="93"/>
      <c r="J76" s="93"/>
      <c r="K76" s="84">
        <f>G76+I76</f>
        <v>54</v>
      </c>
      <c r="L76" s="93"/>
      <c r="M76" s="38">
        <v>0</v>
      </c>
      <c r="N76" s="38">
        <v>0</v>
      </c>
    </row>
    <row r="77" spans="1:16" s="2" customFormat="1" ht="24" hidden="1" x14ac:dyDescent="0.2">
      <c r="A77" s="1"/>
      <c r="B77" s="36" t="s">
        <v>115</v>
      </c>
      <c r="C77" s="9">
        <v>1</v>
      </c>
      <c r="D77" s="9">
        <v>13</v>
      </c>
      <c r="E77" s="43" t="s">
        <v>176</v>
      </c>
      <c r="F77" s="10"/>
      <c r="G77" s="11">
        <f>G78</f>
        <v>0</v>
      </c>
      <c r="H77" s="11"/>
      <c r="I77" s="11">
        <f t="shared" ref="I77:N78" si="26">I78</f>
        <v>0</v>
      </c>
      <c r="J77" s="11"/>
      <c r="K77" s="11">
        <f t="shared" si="26"/>
        <v>0</v>
      </c>
      <c r="L77" s="11"/>
      <c r="M77" s="11">
        <f t="shared" si="26"/>
        <v>0</v>
      </c>
      <c r="N77" s="11">
        <f t="shared" si="26"/>
        <v>0</v>
      </c>
    </row>
    <row r="78" spans="1:16" s="2" customFormat="1" ht="24" hidden="1" x14ac:dyDescent="0.2">
      <c r="A78" s="1"/>
      <c r="B78" s="14" t="s">
        <v>68</v>
      </c>
      <c r="C78" s="9">
        <v>1</v>
      </c>
      <c r="D78" s="9">
        <v>13</v>
      </c>
      <c r="E78" s="43" t="s">
        <v>176</v>
      </c>
      <c r="F78" s="10">
        <v>200</v>
      </c>
      <c r="G78" s="11">
        <f>G79</f>
        <v>0</v>
      </c>
      <c r="H78" s="11"/>
      <c r="I78" s="11">
        <f t="shared" si="26"/>
        <v>0</v>
      </c>
      <c r="J78" s="11"/>
      <c r="K78" s="11">
        <f t="shared" si="26"/>
        <v>0</v>
      </c>
      <c r="L78" s="11"/>
      <c r="M78" s="11">
        <f t="shared" si="26"/>
        <v>0</v>
      </c>
      <c r="N78" s="11">
        <f t="shared" si="26"/>
        <v>0</v>
      </c>
    </row>
    <row r="79" spans="1:16" s="2" customFormat="1" ht="24" hidden="1" x14ac:dyDescent="0.2">
      <c r="A79" s="1"/>
      <c r="B79" s="14" t="s">
        <v>16</v>
      </c>
      <c r="C79" s="9">
        <v>1</v>
      </c>
      <c r="D79" s="9">
        <v>13</v>
      </c>
      <c r="E79" s="43" t="s">
        <v>176</v>
      </c>
      <c r="F79" s="10">
        <v>240</v>
      </c>
      <c r="G79" s="11">
        <v>0</v>
      </c>
      <c r="H79" s="11"/>
      <c r="I79" s="11"/>
      <c r="J79" s="11"/>
      <c r="K79" s="11">
        <f>G79+I79</f>
        <v>0</v>
      </c>
      <c r="L79" s="11"/>
      <c r="M79" s="11">
        <v>0</v>
      </c>
      <c r="N79" s="11">
        <v>0</v>
      </c>
    </row>
    <row r="80" spans="1:16" ht="24" x14ac:dyDescent="0.2">
      <c r="A80" s="66"/>
      <c r="B80" s="86" t="s">
        <v>149</v>
      </c>
      <c r="C80" s="82">
        <v>1</v>
      </c>
      <c r="D80" s="82">
        <v>13</v>
      </c>
      <c r="E80" s="78" t="s">
        <v>81</v>
      </c>
      <c r="F80" s="83"/>
      <c r="G80" s="84">
        <f>G81</f>
        <v>815.8</v>
      </c>
      <c r="H80" s="84"/>
      <c r="I80" s="84">
        <f t="shared" ref="I80:K80" si="27">I82</f>
        <v>190</v>
      </c>
      <c r="J80" s="84"/>
      <c r="K80" s="84">
        <f t="shared" si="27"/>
        <v>1005.8</v>
      </c>
      <c r="L80" s="84"/>
      <c r="M80" s="11">
        <f t="shared" ref="M80:N81" si="28">M81</f>
        <v>0</v>
      </c>
      <c r="N80" s="11">
        <f t="shared" si="28"/>
        <v>0</v>
      </c>
    </row>
    <row r="81" spans="1:15" x14ac:dyDescent="0.2">
      <c r="A81" s="66"/>
      <c r="B81" s="85" t="s">
        <v>259</v>
      </c>
      <c r="C81" s="82">
        <v>1</v>
      </c>
      <c r="D81" s="82">
        <v>13</v>
      </c>
      <c r="E81" s="78" t="s">
        <v>303</v>
      </c>
      <c r="F81" s="83"/>
      <c r="G81" s="84">
        <f>G82</f>
        <v>815.8</v>
      </c>
      <c r="H81" s="84"/>
      <c r="I81" s="84">
        <f t="shared" ref="I81:K81" si="29">I82</f>
        <v>190</v>
      </c>
      <c r="J81" s="84"/>
      <c r="K81" s="84">
        <f t="shared" si="29"/>
        <v>1005.8</v>
      </c>
      <c r="L81" s="84"/>
      <c r="M81" s="11">
        <f t="shared" si="28"/>
        <v>0</v>
      </c>
      <c r="N81" s="11">
        <f t="shared" si="28"/>
        <v>0</v>
      </c>
    </row>
    <row r="82" spans="1:15" ht="34.5" customHeight="1" x14ac:dyDescent="0.2">
      <c r="A82" s="66"/>
      <c r="B82" s="86" t="s">
        <v>273</v>
      </c>
      <c r="C82" s="82">
        <v>1</v>
      </c>
      <c r="D82" s="82">
        <v>13</v>
      </c>
      <c r="E82" s="78" t="s">
        <v>222</v>
      </c>
      <c r="F82" s="83"/>
      <c r="G82" s="84">
        <f>G83+G86</f>
        <v>815.8</v>
      </c>
      <c r="H82" s="84"/>
      <c r="I82" s="84">
        <f t="shared" ref="I82:K82" si="30">I83+I86</f>
        <v>190</v>
      </c>
      <c r="J82" s="84"/>
      <c r="K82" s="84">
        <f t="shared" si="30"/>
        <v>1005.8</v>
      </c>
      <c r="L82" s="84"/>
      <c r="M82" s="11">
        <f>M83+M86</f>
        <v>0</v>
      </c>
      <c r="N82" s="11">
        <f>N83+N86</f>
        <v>0</v>
      </c>
    </row>
    <row r="83" spans="1:15" ht="48" x14ac:dyDescent="0.2">
      <c r="A83" s="66"/>
      <c r="B83" s="86" t="s">
        <v>61</v>
      </c>
      <c r="C83" s="82">
        <v>1</v>
      </c>
      <c r="D83" s="82">
        <v>13</v>
      </c>
      <c r="E83" s="78" t="s">
        <v>177</v>
      </c>
      <c r="F83" s="83"/>
      <c r="G83" s="84">
        <f>G84</f>
        <v>19.8</v>
      </c>
      <c r="H83" s="84"/>
      <c r="I83" s="84">
        <f t="shared" ref="I83:N84" si="31">I84</f>
        <v>0</v>
      </c>
      <c r="J83" s="84"/>
      <c r="K83" s="84">
        <f t="shared" si="31"/>
        <v>19.8</v>
      </c>
      <c r="L83" s="84"/>
      <c r="M83" s="11">
        <f t="shared" si="31"/>
        <v>0</v>
      </c>
      <c r="N83" s="11">
        <f t="shared" si="31"/>
        <v>0</v>
      </c>
    </row>
    <row r="84" spans="1:15" x14ac:dyDescent="0.2">
      <c r="A84" s="66"/>
      <c r="B84" s="86" t="s">
        <v>54</v>
      </c>
      <c r="C84" s="82">
        <v>1</v>
      </c>
      <c r="D84" s="82">
        <v>13</v>
      </c>
      <c r="E84" s="78" t="s">
        <v>177</v>
      </c>
      <c r="F84" s="83">
        <v>500</v>
      </c>
      <c r="G84" s="84">
        <f>G85</f>
        <v>19.8</v>
      </c>
      <c r="H84" s="84"/>
      <c r="I84" s="84">
        <f t="shared" si="31"/>
        <v>0</v>
      </c>
      <c r="J84" s="84"/>
      <c r="K84" s="84">
        <f t="shared" si="31"/>
        <v>19.8</v>
      </c>
      <c r="L84" s="84"/>
      <c r="M84" s="11">
        <f t="shared" si="31"/>
        <v>0</v>
      </c>
      <c r="N84" s="11">
        <f t="shared" si="31"/>
        <v>0</v>
      </c>
    </row>
    <row r="85" spans="1:15" x14ac:dyDescent="0.2">
      <c r="A85" s="66"/>
      <c r="B85" s="87" t="s">
        <v>55</v>
      </c>
      <c r="C85" s="82">
        <v>1</v>
      </c>
      <c r="D85" s="82">
        <v>13</v>
      </c>
      <c r="E85" s="78" t="s">
        <v>177</v>
      </c>
      <c r="F85" s="83">
        <v>540</v>
      </c>
      <c r="G85" s="84">
        <f>19.7+0.1</f>
        <v>19.8</v>
      </c>
      <c r="H85" s="84"/>
      <c r="I85" s="84"/>
      <c r="J85" s="84"/>
      <c r="K85" s="84">
        <f>G85+I85</f>
        <v>19.8</v>
      </c>
      <c r="L85" s="84"/>
      <c r="M85" s="11">
        <v>0</v>
      </c>
      <c r="N85" s="11">
        <v>0</v>
      </c>
    </row>
    <row r="86" spans="1:15" x14ac:dyDescent="0.2">
      <c r="A86" s="66"/>
      <c r="B86" s="87" t="s">
        <v>265</v>
      </c>
      <c r="C86" s="82">
        <v>1</v>
      </c>
      <c r="D86" s="82">
        <v>13</v>
      </c>
      <c r="E86" s="78" t="s">
        <v>178</v>
      </c>
      <c r="F86" s="83"/>
      <c r="G86" s="84">
        <f>G87+G89</f>
        <v>796</v>
      </c>
      <c r="H86" s="84"/>
      <c r="I86" s="84">
        <f t="shared" ref="I86:K86" si="32">I87+I89</f>
        <v>190</v>
      </c>
      <c r="J86" s="84"/>
      <c r="K86" s="84">
        <f t="shared" si="32"/>
        <v>986</v>
      </c>
      <c r="L86" s="84"/>
      <c r="M86" s="11">
        <f>M87+M89</f>
        <v>0</v>
      </c>
      <c r="N86" s="11">
        <f>N87+N89</f>
        <v>0</v>
      </c>
      <c r="O86" s="63">
        <v>844.05</v>
      </c>
    </row>
    <row r="87" spans="1:15" ht="24" x14ac:dyDescent="0.2">
      <c r="A87" s="66"/>
      <c r="B87" s="87" t="s">
        <v>68</v>
      </c>
      <c r="C87" s="82">
        <v>1</v>
      </c>
      <c r="D87" s="82">
        <v>13</v>
      </c>
      <c r="E87" s="78" t="s">
        <v>178</v>
      </c>
      <c r="F87" s="83">
        <v>200</v>
      </c>
      <c r="G87" s="84">
        <f>G88</f>
        <v>796</v>
      </c>
      <c r="H87" s="84"/>
      <c r="I87" s="84">
        <f t="shared" ref="I87:K87" si="33">I88</f>
        <v>190</v>
      </c>
      <c r="J87" s="84"/>
      <c r="K87" s="84">
        <f t="shared" si="33"/>
        <v>986</v>
      </c>
      <c r="L87" s="84"/>
      <c r="M87" s="11">
        <f>M88</f>
        <v>0</v>
      </c>
      <c r="N87" s="11">
        <f>N88</f>
        <v>0</v>
      </c>
    </row>
    <row r="88" spans="1:15" ht="24" x14ac:dyDescent="0.2">
      <c r="A88" s="66"/>
      <c r="B88" s="87" t="s">
        <v>16</v>
      </c>
      <c r="C88" s="82">
        <v>1</v>
      </c>
      <c r="D88" s="82">
        <v>13</v>
      </c>
      <c r="E88" s="78" t="s">
        <v>178</v>
      </c>
      <c r="F88" s="83">
        <v>240</v>
      </c>
      <c r="G88" s="84">
        <v>796</v>
      </c>
      <c r="H88" s="84"/>
      <c r="I88" s="84">
        <f>100+40+50</f>
        <v>190</v>
      </c>
      <c r="J88" s="84"/>
      <c r="K88" s="84">
        <f>G88+I88</f>
        <v>986</v>
      </c>
      <c r="L88" s="84"/>
      <c r="M88" s="11">
        <v>0</v>
      </c>
      <c r="N88" s="11">
        <v>0</v>
      </c>
      <c r="O88" s="63">
        <v>-48.1</v>
      </c>
    </row>
    <row r="89" spans="1:15" s="2" customFormat="1" hidden="1" x14ac:dyDescent="0.2">
      <c r="A89" s="1"/>
      <c r="B89" s="14" t="s">
        <v>18</v>
      </c>
      <c r="C89" s="9">
        <v>1</v>
      </c>
      <c r="D89" s="9">
        <v>13</v>
      </c>
      <c r="E89" s="6" t="s">
        <v>178</v>
      </c>
      <c r="F89" s="10">
        <v>800</v>
      </c>
      <c r="G89" s="11">
        <f>G90</f>
        <v>0</v>
      </c>
      <c r="H89" s="11"/>
      <c r="I89" s="11">
        <f t="shared" ref="I89:K89" si="34">I90</f>
        <v>0</v>
      </c>
      <c r="J89" s="11"/>
      <c r="K89" s="11">
        <f t="shared" si="34"/>
        <v>0</v>
      </c>
      <c r="L89" s="11"/>
      <c r="M89" s="11">
        <f>M90</f>
        <v>0</v>
      </c>
      <c r="N89" s="11">
        <f>N90</f>
        <v>0</v>
      </c>
    </row>
    <row r="90" spans="1:15" s="2" customFormat="1" hidden="1" x14ac:dyDescent="0.2">
      <c r="A90" s="1"/>
      <c r="B90" s="30" t="s">
        <v>72</v>
      </c>
      <c r="C90" s="31">
        <v>1</v>
      </c>
      <c r="D90" s="31">
        <v>13</v>
      </c>
      <c r="E90" s="6" t="s">
        <v>178</v>
      </c>
      <c r="F90" s="22">
        <v>830</v>
      </c>
      <c r="G90" s="11">
        <v>0</v>
      </c>
      <c r="H90" s="11"/>
      <c r="I90" s="11"/>
      <c r="J90" s="11"/>
      <c r="K90" s="11">
        <f>G90+I90</f>
        <v>0</v>
      </c>
      <c r="L90" s="11"/>
      <c r="M90" s="11">
        <v>0</v>
      </c>
      <c r="N90" s="11">
        <v>0</v>
      </c>
    </row>
    <row r="91" spans="1:15" s="2" customFormat="1" hidden="1" x14ac:dyDescent="0.2">
      <c r="A91" s="1"/>
      <c r="B91" s="13" t="s">
        <v>300</v>
      </c>
      <c r="C91" s="26">
        <v>1</v>
      </c>
      <c r="D91" s="26">
        <v>13</v>
      </c>
      <c r="E91" s="35" t="s">
        <v>63</v>
      </c>
      <c r="F91" s="10"/>
      <c r="G91" s="29">
        <f>G92</f>
        <v>0</v>
      </c>
      <c r="H91" s="29"/>
      <c r="I91" s="29">
        <f t="shared" ref="I91:N93" si="35">I92</f>
        <v>0</v>
      </c>
      <c r="J91" s="29"/>
      <c r="K91" s="29">
        <f>K92</f>
        <v>0</v>
      </c>
      <c r="L91" s="29"/>
      <c r="M91" s="29">
        <f>M92</f>
        <v>4311</v>
      </c>
      <c r="N91" s="29">
        <f>N92</f>
        <v>8793.6</v>
      </c>
    </row>
    <row r="92" spans="1:15" s="2" customFormat="1" hidden="1" x14ac:dyDescent="0.2">
      <c r="A92" s="1"/>
      <c r="B92" s="13" t="s">
        <v>73</v>
      </c>
      <c r="C92" s="9">
        <v>1</v>
      </c>
      <c r="D92" s="9">
        <v>13</v>
      </c>
      <c r="E92" s="16" t="s">
        <v>179</v>
      </c>
      <c r="F92" s="10"/>
      <c r="G92" s="11">
        <f>G93</f>
        <v>0</v>
      </c>
      <c r="H92" s="11"/>
      <c r="I92" s="11">
        <f t="shared" si="35"/>
        <v>0</v>
      </c>
      <c r="J92" s="11"/>
      <c r="K92" s="11">
        <f t="shared" si="35"/>
        <v>0</v>
      </c>
      <c r="L92" s="11"/>
      <c r="M92" s="11">
        <f t="shared" si="35"/>
        <v>4311</v>
      </c>
      <c r="N92" s="11">
        <f t="shared" si="35"/>
        <v>8793.6</v>
      </c>
    </row>
    <row r="93" spans="1:15" s="2" customFormat="1" hidden="1" x14ac:dyDescent="0.2">
      <c r="A93" s="1"/>
      <c r="B93" s="13" t="s">
        <v>18</v>
      </c>
      <c r="C93" s="9">
        <v>1</v>
      </c>
      <c r="D93" s="9">
        <v>13</v>
      </c>
      <c r="E93" s="16" t="s">
        <v>179</v>
      </c>
      <c r="F93" s="10">
        <v>800</v>
      </c>
      <c r="G93" s="11">
        <f>G94</f>
        <v>0</v>
      </c>
      <c r="H93" s="11"/>
      <c r="I93" s="11">
        <f t="shared" si="35"/>
        <v>0</v>
      </c>
      <c r="J93" s="11"/>
      <c r="K93" s="11">
        <f t="shared" si="35"/>
        <v>0</v>
      </c>
      <c r="L93" s="11"/>
      <c r="M93" s="11">
        <f t="shared" si="35"/>
        <v>4311</v>
      </c>
      <c r="N93" s="11">
        <f t="shared" si="35"/>
        <v>8793.6</v>
      </c>
    </row>
    <row r="94" spans="1:15" s="2" customFormat="1" hidden="1" x14ac:dyDescent="0.2">
      <c r="A94" s="1"/>
      <c r="B94" s="19" t="s">
        <v>22</v>
      </c>
      <c r="C94" s="20">
        <v>1</v>
      </c>
      <c r="D94" s="20">
        <v>13</v>
      </c>
      <c r="E94" s="16" t="s">
        <v>179</v>
      </c>
      <c r="F94" s="22">
        <v>870</v>
      </c>
      <c r="G94" s="23"/>
      <c r="H94" s="23"/>
      <c r="I94" s="23"/>
      <c r="J94" s="23"/>
      <c r="K94" s="23">
        <v>0</v>
      </c>
      <c r="L94" s="23"/>
      <c r="M94" s="23">
        <v>4311</v>
      </c>
      <c r="N94" s="23">
        <v>8793.6</v>
      </c>
    </row>
    <row r="95" spans="1:15" x14ac:dyDescent="0.2">
      <c r="A95" s="66"/>
      <c r="B95" s="94" t="s">
        <v>25</v>
      </c>
      <c r="C95" s="82">
        <v>2</v>
      </c>
      <c r="D95" s="78" t="s">
        <v>26</v>
      </c>
      <c r="E95" s="78"/>
      <c r="F95" s="83"/>
      <c r="G95" s="84">
        <f>G96</f>
        <v>2670</v>
      </c>
      <c r="H95" s="84">
        <f t="shared" ref="H95:N100" si="36">H96</f>
        <v>2670</v>
      </c>
      <c r="I95" s="84">
        <f t="shared" si="36"/>
        <v>0</v>
      </c>
      <c r="J95" s="84">
        <f t="shared" si="36"/>
        <v>0</v>
      </c>
      <c r="K95" s="84">
        <f t="shared" si="36"/>
        <v>2670</v>
      </c>
      <c r="L95" s="84">
        <f t="shared" si="36"/>
        <v>2670</v>
      </c>
      <c r="M95" s="11">
        <f t="shared" si="36"/>
        <v>2992.2999999999997</v>
      </c>
      <c r="N95" s="11">
        <f t="shared" si="36"/>
        <v>3842.5</v>
      </c>
    </row>
    <row r="96" spans="1:15" x14ac:dyDescent="0.2">
      <c r="A96" s="66"/>
      <c r="B96" s="86" t="s">
        <v>27</v>
      </c>
      <c r="C96" s="82">
        <v>2</v>
      </c>
      <c r="D96" s="82">
        <v>3</v>
      </c>
      <c r="E96" s="95"/>
      <c r="F96" s="83"/>
      <c r="G96" s="84">
        <f>G97</f>
        <v>2670</v>
      </c>
      <c r="H96" s="84">
        <f t="shared" si="36"/>
        <v>2670</v>
      </c>
      <c r="I96" s="84">
        <f t="shared" si="36"/>
        <v>0</v>
      </c>
      <c r="J96" s="84">
        <f t="shared" si="36"/>
        <v>0</v>
      </c>
      <c r="K96" s="84">
        <f t="shared" si="36"/>
        <v>2670</v>
      </c>
      <c r="L96" s="84">
        <f t="shared" si="36"/>
        <v>2670</v>
      </c>
      <c r="M96" s="11">
        <f t="shared" si="36"/>
        <v>2992.2999999999997</v>
      </c>
      <c r="N96" s="11">
        <f t="shared" si="36"/>
        <v>3842.5</v>
      </c>
    </row>
    <row r="97" spans="1:14" x14ac:dyDescent="0.2">
      <c r="A97" s="66"/>
      <c r="B97" s="86" t="s">
        <v>300</v>
      </c>
      <c r="C97" s="82">
        <v>2</v>
      </c>
      <c r="D97" s="82">
        <v>3</v>
      </c>
      <c r="E97" s="96" t="s">
        <v>63</v>
      </c>
      <c r="F97" s="83" t="s">
        <v>8</v>
      </c>
      <c r="G97" s="84">
        <f>G98</f>
        <v>2670</v>
      </c>
      <c r="H97" s="84">
        <f t="shared" si="36"/>
        <v>2670</v>
      </c>
      <c r="I97" s="84">
        <f t="shared" si="36"/>
        <v>0</v>
      </c>
      <c r="J97" s="84">
        <f t="shared" si="36"/>
        <v>0</v>
      </c>
      <c r="K97" s="84">
        <f t="shared" si="36"/>
        <v>2670</v>
      </c>
      <c r="L97" s="84">
        <f t="shared" si="36"/>
        <v>2670</v>
      </c>
      <c r="M97" s="11">
        <f t="shared" si="36"/>
        <v>2992.2999999999997</v>
      </c>
      <c r="N97" s="11">
        <f t="shared" si="36"/>
        <v>3842.5</v>
      </c>
    </row>
    <row r="98" spans="1:14" ht="21.75" customHeight="1" x14ac:dyDescent="0.2">
      <c r="A98" s="66"/>
      <c r="B98" s="86" t="s">
        <v>87</v>
      </c>
      <c r="C98" s="82">
        <v>2</v>
      </c>
      <c r="D98" s="82">
        <v>3</v>
      </c>
      <c r="E98" s="96" t="s">
        <v>223</v>
      </c>
      <c r="F98" s="83"/>
      <c r="G98" s="84">
        <f>G99</f>
        <v>2670</v>
      </c>
      <c r="H98" s="84">
        <f t="shared" si="36"/>
        <v>2670</v>
      </c>
      <c r="I98" s="84">
        <f t="shared" si="36"/>
        <v>0</v>
      </c>
      <c r="J98" s="84">
        <f t="shared" si="36"/>
        <v>0</v>
      </c>
      <c r="K98" s="84">
        <f t="shared" si="36"/>
        <v>2670</v>
      </c>
      <c r="L98" s="84">
        <f t="shared" si="36"/>
        <v>2670</v>
      </c>
      <c r="M98" s="11">
        <f t="shared" si="36"/>
        <v>2992.2999999999997</v>
      </c>
      <c r="N98" s="11">
        <f t="shared" si="36"/>
        <v>3842.5</v>
      </c>
    </row>
    <row r="99" spans="1:14" ht="25.5" customHeight="1" x14ac:dyDescent="0.2">
      <c r="A99" s="66"/>
      <c r="B99" s="86" t="s">
        <v>141</v>
      </c>
      <c r="C99" s="82">
        <v>2</v>
      </c>
      <c r="D99" s="82">
        <v>3</v>
      </c>
      <c r="E99" s="96" t="s">
        <v>180</v>
      </c>
      <c r="F99" s="83"/>
      <c r="G99" s="84">
        <f>G100+G102</f>
        <v>2670</v>
      </c>
      <c r="H99" s="84">
        <f>H100+H102</f>
        <v>2670</v>
      </c>
      <c r="I99" s="84">
        <f t="shared" ref="I99" si="37">I100+I102</f>
        <v>0</v>
      </c>
      <c r="J99" s="84">
        <f>J100+J102</f>
        <v>0</v>
      </c>
      <c r="K99" s="84">
        <f>K100+K102</f>
        <v>2670</v>
      </c>
      <c r="L99" s="84">
        <f>L100+L102</f>
        <v>2670</v>
      </c>
      <c r="M99" s="11">
        <f>M100+M102</f>
        <v>2992.2999999999997</v>
      </c>
      <c r="N99" s="11">
        <f>N100+N102</f>
        <v>3842.5</v>
      </c>
    </row>
    <row r="100" spans="1:14" ht="50.25" customHeight="1" x14ac:dyDescent="0.2">
      <c r="A100" s="66"/>
      <c r="B100" s="87" t="s">
        <v>10</v>
      </c>
      <c r="C100" s="82">
        <v>2</v>
      </c>
      <c r="D100" s="82">
        <v>3</v>
      </c>
      <c r="E100" s="96" t="s">
        <v>180</v>
      </c>
      <c r="F100" s="83">
        <v>100</v>
      </c>
      <c r="G100" s="84">
        <f>G101</f>
        <v>2512.4</v>
      </c>
      <c r="H100" s="84">
        <f t="shared" si="36"/>
        <v>2512.4</v>
      </c>
      <c r="I100" s="84">
        <f t="shared" si="36"/>
        <v>0</v>
      </c>
      <c r="J100" s="84">
        <f t="shared" si="36"/>
        <v>0</v>
      </c>
      <c r="K100" s="84">
        <f t="shared" si="36"/>
        <v>2512.4</v>
      </c>
      <c r="L100" s="84">
        <f t="shared" si="36"/>
        <v>2512.4</v>
      </c>
      <c r="M100" s="11">
        <f t="shared" si="36"/>
        <v>2834.7</v>
      </c>
      <c r="N100" s="11">
        <f t="shared" si="36"/>
        <v>3684.9</v>
      </c>
    </row>
    <row r="101" spans="1:14" ht="21.75" customHeight="1" x14ac:dyDescent="0.2">
      <c r="A101" s="66"/>
      <c r="B101" s="87" t="s">
        <v>12</v>
      </c>
      <c r="C101" s="82">
        <v>2</v>
      </c>
      <c r="D101" s="82">
        <v>3</v>
      </c>
      <c r="E101" s="96" t="s">
        <v>180</v>
      </c>
      <c r="F101" s="83">
        <v>120</v>
      </c>
      <c r="G101" s="84">
        <v>2512.4</v>
      </c>
      <c r="H101" s="84">
        <f>G101</f>
        <v>2512.4</v>
      </c>
      <c r="I101" s="84"/>
      <c r="J101" s="84">
        <f>I101</f>
        <v>0</v>
      </c>
      <c r="K101" s="84">
        <f>G101+I101</f>
        <v>2512.4</v>
      </c>
      <c r="L101" s="84">
        <f>K101</f>
        <v>2512.4</v>
      </c>
      <c r="M101" s="11">
        <v>2834.7</v>
      </c>
      <c r="N101" s="11">
        <v>3684.9</v>
      </c>
    </row>
    <row r="102" spans="1:14" ht="23.25" customHeight="1" x14ac:dyDescent="0.2">
      <c r="A102" s="66"/>
      <c r="B102" s="87" t="s">
        <v>68</v>
      </c>
      <c r="C102" s="82">
        <v>2</v>
      </c>
      <c r="D102" s="82">
        <v>3</v>
      </c>
      <c r="E102" s="96" t="s">
        <v>180</v>
      </c>
      <c r="F102" s="83">
        <v>200</v>
      </c>
      <c r="G102" s="84">
        <f>G103</f>
        <v>157.6</v>
      </c>
      <c r="H102" s="84">
        <f>H103</f>
        <v>157.6</v>
      </c>
      <c r="I102" s="84">
        <f t="shared" ref="I102" si="38">I103</f>
        <v>0</v>
      </c>
      <c r="J102" s="84">
        <f>J103</f>
        <v>0</v>
      </c>
      <c r="K102" s="84">
        <f>K103</f>
        <v>157.6</v>
      </c>
      <c r="L102" s="84">
        <f>L103</f>
        <v>157.6</v>
      </c>
      <c r="M102" s="11">
        <f>M103</f>
        <v>157.6</v>
      </c>
      <c r="N102" s="11">
        <f>N103</f>
        <v>157.6</v>
      </c>
    </row>
    <row r="103" spans="1:14" ht="24" x14ac:dyDescent="0.2">
      <c r="A103" s="66"/>
      <c r="B103" s="87" t="s">
        <v>16</v>
      </c>
      <c r="C103" s="82">
        <v>2</v>
      </c>
      <c r="D103" s="82">
        <v>3</v>
      </c>
      <c r="E103" s="96" t="s">
        <v>180</v>
      </c>
      <c r="F103" s="83">
        <v>240</v>
      </c>
      <c r="G103" s="84">
        <v>157.6</v>
      </c>
      <c r="H103" s="84">
        <f>G103</f>
        <v>157.6</v>
      </c>
      <c r="I103" s="84"/>
      <c r="J103" s="84">
        <f>I103</f>
        <v>0</v>
      </c>
      <c r="K103" s="84">
        <f>G103+I103</f>
        <v>157.6</v>
      </c>
      <c r="L103" s="84">
        <f>K103</f>
        <v>157.6</v>
      </c>
      <c r="M103" s="11">
        <v>157.6</v>
      </c>
      <c r="N103" s="11">
        <v>157.6</v>
      </c>
    </row>
    <row r="104" spans="1:14" ht="24" x14ac:dyDescent="0.2">
      <c r="A104" s="66"/>
      <c r="B104" s="94" t="s">
        <v>28</v>
      </c>
      <c r="C104" s="82">
        <v>3</v>
      </c>
      <c r="D104" s="78" t="s">
        <v>26</v>
      </c>
      <c r="E104" s="78"/>
      <c r="F104" s="83" t="s">
        <v>8</v>
      </c>
      <c r="G104" s="84">
        <f>G105+G112+G125</f>
        <v>448</v>
      </c>
      <c r="H104" s="84">
        <f>H105</f>
        <v>166</v>
      </c>
      <c r="I104" s="84">
        <f t="shared" ref="I104" si="39">I105+I112+I125</f>
        <v>801.6</v>
      </c>
      <c r="J104" s="84">
        <f>J105</f>
        <v>0</v>
      </c>
      <c r="K104" s="84">
        <f>K105+K112+K125</f>
        <v>1249.6000000000001</v>
      </c>
      <c r="L104" s="84">
        <f>L105</f>
        <v>166</v>
      </c>
      <c r="M104" s="11">
        <f>M105+M112+M125</f>
        <v>181.2</v>
      </c>
      <c r="N104" s="11">
        <f>N105+N112+N125</f>
        <v>181.2</v>
      </c>
    </row>
    <row r="105" spans="1:14" x14ac:dyDescent="0.2">
      <c r="A105" s="66"/>
      <c r="B105" s="94" t="s">
        <v>29</v>
      </c>
      <c r="C105" s="82">
        <v>3</v>
      </c>
      <c r="D105" s="82">
        <v>4</v>
      </c>
      <c r="E105" s="78"/>
      <c r="F105" s="83" t="s">
        <v>8</v>
      </c>
      <c r="G105" s="84">
        <f t="shared" ref="G105:N110" si="40">G106</f>
        <v>166</v>
      </c>
      <c r="H105" s="84">
        <f>H106</f>
        <v>166</v>
      </c>
      <c r="I105" s="84">
        <f t="shared" si="40"/>
        <v>0</v>
      </c>
      <c r="J105" s="84">
        <f>J106</f>
        <v>0</v>
      </c>
      <c r="K105" s="84">
        <f>K106</f>
        <v>166</v>
      </c>
      <c r="L105" s="84">
        <f>L106</f>
        <v>166</v>
      </c>
      <c r="M105" s="11">
        <f>M106</f>
        <v>166</v>
      </c>
      <c r="N105" s="11">
        <f>N106</f>
        <v>166</v>
      </c>
    </row>
    <row r="106" spans="1:14" ht="24" x14ac:dyDescent="0.2">
      <c r="A106" s="66"/>
      <c r="B106" s="85" t="s">
        <v>267</v>
      </c>
      <c r="C106" s="82">
        <v>3</v>
      </c>
      <c r="D106" s="82">
        <v>4</v>
      </c>
      <c r="E106" s="78" t="s">
        <v>79</v>
      </c>
      <c r="F106" s="83"/>
      <c r="G106" s="84">
        <f t="shared" si="40"/>
        <v>166</v>
      </c>
      <c r="H106" s="84">
        <f t="shared" si="40"/>
        <v>166</v>
      </c>
      <c r="I106" s="84">
        <f t="shared" si="40"/>
        <v>0</v>
      </c>
      <c r="J106" s="84">
        <f t="shared" si="40"/>
        <v>0</v>
      </c>
      <c r="K106" s="84">
        <f t="shared" si="40"/>
        <v>166</v>
      </c>
      <c r="L106" s="84">
        <f t="shared" si="40"/>
        <v>166</v>
      </c>
      <c r="M106" s="11">
        <f t="shared" si="40"/>
        <v>166</v>
      </c>
      <c r="N106" s="11">
        <f t="shared" si="40"/>
        <v>166</v>
      </c>
    </row>
    <row r="107" spans="1:14" x14ac:dyDescent="0.2">
      <c r="A107" s="66"/>
      <c r="B107" s="85" t="s">
        <v>259</v>
      </c>
      <c r="C107" s="82">
        <v>3</v>
      </c>
      <c r="D107" s="82">
        <v>4</v>
      </c>
      <c r="E107" s="78" t="s">
        <v>217</v>
      </c>
      <c r="F107" s="83"/>
      <c r="G107" s="84">
        <f t="shared" si="40"/>
        <v>166</v>
      </c>
      <c r="H107" s="84">
        <f t="shared" si="40"/>
        <v>166</v>
      </c>
      <c r="I107" s="84">
        <f t="shared" si="40"/>
        <v>0</v>
      </c>
      <c r="J107" s="84">
        <f t="shared" si="40"/>
        <v>0</v>
      </c>
      <c r="K107" s="84">
        <f t="shared" si="40"/>
        <v>166</v>
      </c>
      <c r="L107" s="84">
        <f t="shared" si="40"/>
        <v>166</v>
      </c>
      <c r="M107" s="11">
        <f t="shared" si="40"/>
        <v>166</v>
      </c>
      <c r="N107" s="11">
        <f t="shared" si="40"/>
        <v>166</v>
      </c>
    </row>
    <row r="108" spans="1:14" ht="24" x14ac:dyDescent="0.2">
      <c r="A108" s="66"/>
      <c r="B108" s="85" t="s">
        <v>268</v>
      </c>
      <c r="C108" s="82">
        <v>3</v>
      </c>
      <c r="D108" s="82">
        <v>4</v>
      </c>
      <c r="E108" s="78" t="s">
        <v>216</v>
      </c>
      <c r="F108" s="83"/>
      <c r="G108" s="84">
        <f t="shared" si="40"/>
        <v>166</v>
      </c>
      <c r="H108" s="84">
        <f t="shared" si="40"/>
        <v>166</v>
      </c>
      <c r="I108" s="84">
        <f t="shared" si="40"/>
        <v>0</v>
      </c>
      <c r="J108" s="84">
        <f t="shared" si="40"/>
        <v>0</v>
      </c>
      <c r="K108" s="84">
        <f t="shared" si="40"/>
        <v>166</v>
      </c>
      <c r="L108" s="84">
        <f t="shared" si="40"/>
        <v>166</v>
      </c>
      <c r="M108" s="11">
        <f t="shared" si="40"/>
        <v>166</v>
      </c>
      <c r="N108" s="11">
        <f t="shared" si="40"/>
        <v>166</v>
      </c>
    </row>
    <row r="109" spans="1:14" ht="68.25" customHeight="1" x14ac:dyDescent="0.2">
      <c r="A109" s="66"/>
      <c r="B109" s="97" t="s">
        <v>64</v>
      </c>
      <c r="C109" s="82">
        <v>3</v>
      </c>
      <c r="D109" s="82">
        <v>4</v>
      </c>
      <c r="E109" s="78" t="s">
        <v>181</v>
      </c>
      <c r="F109" s="83"/>
      <c r="G109" s="84">
        <f t="shared" si="40"/>
        <v>166</v>
      </c>
      <c r="H109" s="84">
        <f t="shared" si="40"/>
        <v>166</v>
      </c>
      <c r="I109" s="84">
        <f t="shared" si="40"/>
        <v>0</v>
      </c>
      <c r="J109" s="84">
        <f t="shared" si="40"/>
        <v>0</v>
      </c>
      <c r="K109" s="84">
        <f t="shared" si="40"/>
        <v>166</v>
      </c>
      <c r="L109" s="84">
        <f t="shared" si="40"/>
        <v>166</v>
      </c>
      <c r="M109" s="11">
        <f t="shared" si="40"/>
        <v>166</v>
      </c>
      <c r="N109" s="11">
        <f t="shared" si="40"/>
        <v>166</v>
      </c>
    </row>
    <row r="110" spans="1:14" ht="24" x14ac:dyDescent="0.2">
      <c r="A110" s="66"/>
      <c r="B110" s="87" t="s">
        <v>68</v>
      </c>
      <c r="C110" s="82">
        <v>3</v>
      </c>
      <c r="D110" s="82">
        <v>4</v>
      </c>
      <c r="E110" s="78" t="s">
        <v>181</v>
      </c>
      <c r="F110" s="83">
        <v>200</v>
      </c>
      <c r="G110" s="84">
        <f t="shared" si="40"/>
        <v>166</v>
      </c>
      <c r="H110" s="84">
        <f t="shared" si="40"/>
        <v>166</v>
      </c>
      <c r="I110" s="84">
        <f t="shared" si="40"/>
        <v>0</v>
      </c>
      <c r="J110" s="84">
        <f t="shared" si="40"/>
        <v>0</v>
      </c>
      <c r="K110" s="84">
        <f t="shared" si="40"/>
        <v>166</v>
      </c>
      <c r="L110" s="84">
        <f t="shared" si="40"/>
        <v>166</v>
      </c>
      <c r="M110" s="11">
        <f t="shared" si="40"/>
        <v>166</v>
      </c>
      <c r="N110" s="11">
        <f t="shared" si="40"/>
        <v>166</v>
      </c>
    </row>
    <row r="111" spans="1:14" ht="24" x14ac:dyDescent="0.2">
      <c r="A111" s="66"/>
      <c r="B111" s="87" t="s">
        <v>16</v>
      </c>
      <c r="C111" s="82">
        <v>3</v>
      </c>
      <c r="D111" s="82">
        <v>4</v>
      </c>
      <c r="E111" s="78" t="s">
        <v>181</v>
      </c>
      <c r="F111" s="83">
        <v>240</v>
      </c>
      <c r="G111" s="84">
        <v>166</v>
      </c>
      <c r="H111" s="84">
        <f>G111</f>
        <v>166</v>
      </c>
      <c r="I111" s="84"/>
      <c r="J111" s="84">
        <f>I111</f>
        <v>0</v>
      </c>
      <c r="K111" s="84">
        <f>G111+I111</f>
        <v>166</v>
      </c>
      <c r="L111" s="84">
        <f>K111</f>
        <v>166</v>
      </c>
      <c r="M111" s="11">
        <v>166</v>
      </c>
      <c r="N111" s="11">
        <v>166</v>
      </c>
    </row>
    <row r="112" spans="1:14" ht="24" x14ac:dyDescent="0.2">
      <c r="A112" s="66"/>
      <c r="B112" s="94" t="s">
        <v>130</v>
      </c>
      <c r="C112" s="82">
        <v>3</v>
      </c>
      <c r="D112" s="82">
        <v>10</v>
      </c>
      <c r="E112" s="78"/>
      <c r="F112" s="83" t="s">
        <v>8</v>
      </c>
      <c r="G112" s="84">
        <f>G113</f>
        <v>266.8</v>
      </c>
      <c r="H112" s="84"/>
      <c r="I112" s="84">
        <f t="shared" ref="I112:N113" si="41">I113</f>
        <v>801.6</v>
      </c>
      <c r="J112" s="84"/>
      <c r="K112" s="84">
        <f t="shared" si="41"/>
        <v>1068.4000000000001</v>
      </c>
      <c r="L112" s="84"/>
      <c r="M112" s="11">
        <f t="shared" si="41"/>
        <v>0</v>
      </c>
      <c r="N112" s="11">
        <f t="shared" si="41"/>
        <v>0</v>
      </c>
    </row>
    <row r="113" spans="1:15" ht="48" x14ac:dyDescent="0.2">
      <c r="A113" s="66"/>
      <c r="B113" s="85" t="s">
        <v>281</v>
      </c>
      <c r="C113" s="82">
        <v>3</v>
      </c>
      <c r="D113" s="82">
        <v>10</v>
      </c>
      <c r="E113" s="78" t="s">
        <v>90</v>
      </c>
      <c r="F113" s="83" t="s">
        <v>8</v>
      </c>
      <c r="G113" s="84">
        <f>G114</f>
        <v>266.8</v>
      </c>
      <c r="H113" s="84"/>
      <c r="I113" s="84">
        <f t="shared" si="41"/>
        <v>801.6</v>
      </c>
      <c r="J113" s="84"/>
      <c r="K113" s="84">
        <f t="shared" si="41"/>
        <v>1068.4000000000001</v>
      </c>
      <c r="L113" s="84"/>
      <c r="M113" s="11">
        <f t="shared" si="41"/>
        <v>0</v>
      </c>
      <c r="N113" s="11">
        <f t="shared" si="41"/>
        <v>0</v>
      </c>
    </row>
    <row r="114" spans="1:15" x14ac:dyDescent="0.2">
      <c r="A114" s="66"/>
      <c r="B114" s="86" t="s">
        <v>259</v>
      </c>
      <c r="C114" s="82">
        <v>3</v>
      </c>
      <c r="D114" s="82">
        <v>10</v>
      </c>
      <c r="E114" s="78" t="s">
        <v>219</v>
      </c>
      <c r="F114" s="83"/>
      <c r="G114" s="84">
        <f>G115+G121</f>
        <v>266.8</v>
      </c>
      <c r="H114" s="84"/>
      <c r="I114" s="84">
        <f t="shared" ref="I114" si="42">I115+I121</f>
        <v>801.6</v>
      </c>
      <c r="J114" s="84"/>
      <c r="K114" s="84">
        <f>K115+K121</f>
        <v>1068.4000000000001</v>
      </c>
      <c r="L114" s="84"/>
      <c r="M114" s="11">
        <f>M115+M121</f>
        <v>0</v>
      </c>
      <c r="N114" s="11">
        <f>N115+N121</f>
        <v>0</v>
      </c>
    </row>
    <row r="115" spans="1:15" ht="36" x14ac:dyDescent="0.2">
      <c r="A115" s="66"/>
      <c r="B115" s="86" t="s">
        <v>282</v>
      </c>
      <c r="C115" s="89">
        <v>3</v>
      </c>
      <c r="D115" s="89">
        <v>10</v>
      </c>
      <c r="E115" s="90" t="s">
        <v>220</v>
      </c>
      <c r="F115" s="91"/>
      <c r="G115" s="92">
        <f>G116+G119</f>
        <v>20</v>
      </c>
      <c r="H115" s="92"/>
      <c r="I115" s="92">
        <f t="shared" ref="I115:K115" si="43">I116+I119</f>
        <v>575.70000000000005</v>
      </c>
      <c r="J115" s="92"/>
      <c r="K115" s="92">
        <f t="shared" si="43"/>
        <v>595.70000000000005</v>
      </c>
      <c r="L115" s="92"/>
      <c r="M115" s="29">
        <f>M116+M119</f>
        <v>0</v>
      </c>
      <c r="N115" s="29">
        <f>N116+N119</f>
        <v>0</v>
      </c>
    </row>
    <row r="116" spans="1:15" s="2" customFormat="1" hidden="1" x14ac:dyDescent="0.2">
      <c r="A116" s="1"/>
      <c r="B116" s="13" t="s">
        <v>285</v>
      </c>
      <c r="C116" s="9">
        <v>3</v>
      </c>
      <c r="D116" s="9">
        <v>10</v>
      </c>
      <c r="E116" s="21" t="s">
        <v>174</v>
      </c>
      <c r="F116" s="10"/>
      <c r="G116" s="11">
        <f>G117</f>
        <v>0</v>
      </c>
      <c r="H116" s="11"/>
      <c r="I116" s="11">
        <f t="shared" ref="I116:N117" si="44">I117</f>
        <v>0</v>
      </c>
      <c r="J116" s="11"/>
      <c r="K116" s="11">
        <f t="shared" si="44"/>
        <v>0</v>
      </c>
      <c r="L116" s="11"/>
      <c r="M116" s="11">
        <f t="shared" si="44"/>
        <v>0</v>
      </c>
      <c r="N116" s="11">
        <f t="shared" si="44"/>
        <v>0</v>
      </c>
    </row>
    <row r="117" spans="1:15" s="2" customFormat="1" hidden="1" x14ac:dyDescent="0.2">
      <c r="A117" s="1"/>
      <c r="B117" s="15" t="s">
        <v>51</v>
      </c>
      <c r="C117" s="9">
        <v>3</v>
      </c>
      <c r="D117" s="9">
        <v>10</v>
      </c>
      <c r="E117" s="21" t="s">
        <v>174</v>
      </c>
      <c r="F117" s="10">
        <v>300</v>
      </c>
      <c r="G117" s="11">
        <f>G118</f>
        <v>0</v>
      </c>
      <c r="H117" s="11"/>
      <c r="I117" s="11">
        <f t="shared" si="44"/>
        <v>0</v>
      </c>
      <c r="J117" s="11"/>
      <c r="K117" s="11">
        <f t="shared" si="44"/>
        <v>0</v>
      </c>
      <c r="L117" s="11"/>
      <c r="M117" s="11">
        <f t="shared" si="44"/>
        <v>0</v>
      </c>
      <c r="N117" s="11">
        <f t="shared" si="44"/>
        <v>0</v>
      </c>
    </row>
    <row r="118" spans="1:15" s="2" customFormat="1" hidden="1" x14ac:dyDescent="0.2">
      <c r="A118" s="1"/>
      <c r="B118" s="24" t="s">
        <v>75</v>
      </c>
      <c r="C118" s="20">
        <v>3</v>
      </c>
      <c r="D118" s="20">
        <v>10</v>
      </c>
      <c r="E118" s="52" t="s">
        <v>174</v>
      </c>
      <c r="F118" s="22">
        <v>360</v>
      </c>
      <c r="G118" s="23"/>
      <c r="H118" s="23"/>
      <c r="I118" s="23"/>
      <c r="J118" s="23"/>
      <c r="K118" s="23"/>
      <c r="L118" s="23"/>
      <c r="M118" s="23"/>
      <c r="N118" s="23"/>
    </row>
    <row r="119" spans="1:15" ht="24" x14ac:dyDescent="0.2">
      <c r="A119" s="66"/>
      <c r="B119" s="87" t="s">
        <v>68</v>
      </c>
      <c r="C119" s="82">
        <v>3</v>
      </c>
      <c r="D119" s="82">
        <v>10</v>
      </c>
      <c r="E119" s="90" t="s">
        <v>323</v>
      </c>
      <c r="F119" s="83">
        <v>200</v>
      </c>
      <c r="G119" s="84">
        <f>G120</f>
        <v>20</v>
      </c>
      <c r="H119" s="84"/>
      <c r="I119" s="84">
        <f t="shared" ref="I119:N119" si="45">I120</f>
        <v>575.70000000000005</v>
      </c>
      <c r="J119" s="84"/>
      <c r="K119" s="84">
        <f t="shared" si="45"/>
        <v>595.70000000000005</v>
      </c>
      <c r="L119" s="84"/>
      <c r="M119" s="11">
        <f t="shared" si="45"/>
        <v>0</v>
      </c>
      <c r="N119" s="11">
        <f t="shared" si="45"/>
        <v>0</v>
      </c>
    </row>
    <row r="120" spans="1:15" ht="24" x14ac:dyDescent="0.2">
      <c r="A120" s="66"/>
      <c r="B120" s="87" t="s">
        <v>16</v>
      </c>
      <c r="C120" s="82">
        <v>3</v>
      </c>
      <c r="D120" s="82">
        <v>10</v>
      </c>
      <c r="E120" s="90" t="s">
        <v>323</v>
      </c>
      <c r="F120" s="83">
        <v>240</v>
      </c>
      <c r="G120" s="84">
        <v>20</v>
      </c>
      <c r="H120" s="84"/>
      <c r="I120" s="84">
        <f>379.1+196.6</f>
        <v>575.70000000000005</v>
      </c>
      <c r="J120" s="84"/>
      <c r="K120" s="84">
        <f>G120+I120</f>
        <v>595.70000000000005</v>
      </c>
      <c r="L120" s="84"/>
      <c r="M120" s="56">
        <v>0</v>
      </c>
      <c r="N120" s="56">
        <v>0</v>
      </c>
      <c r="O120" s="63">
        <v>196.6</v>
      </c>
    </row>
    <row r="121" spans="1:15" ht="36" x14ac:dyDescent="0.2">
      <c r="A121" s="66"/>
      <c r="B121" s="94" t="s">
        <v>283</v>
      </c>
      <c r="C121" s="82">
        <v>3</v>
      </c>
      <c r="D121" s="82">
        <v>10</v>
      </c>
      <c r="E121" s="98" t="s">
        <v>225</v>
      </c>
      <c r="F121" s="83"/>
      <c r="G121" s="84">
        <f>G122</f>
        <v>246.8</v>
      </c>
      <c r="H121" s="84"/>
      <c r="I121" s="84">
        <f t="shared" ref="I121:N123" si="46">I122</f>
        <v>225.9</v>
      </c>
      <c r="J121" s="84"/>
      <c r="K121" s="84">
        <f t="shared" si="46"/>
        <v>472.70000000000005</v>
      </c>
      <c r="L121" s="84"/>
      <c r="M121" s="11">
        <f t="shared" si="46"/>
        <v>0</v>
      </c>
      <c r="N121" s="11">
        <f t="shared" si="46"/>
        <v>0</v>
      </c>
    </row>
    <row r="122" spans="1:15" ht="36" customHeight="1" x14ac:dyDescent="0.2">
      <c r="A122" s="66"/>
      <c r="B122" s="86" t="s">
        <v>284</v>
      </c>
      <c r="C122" s="82">
        <v>3</v>
      </c>
      <c r="D122" s="82">
        <v>10</v>
      </c>
      <c r="E122" s="78" t="s">
        <v>322</v>
      </c>
      <c r="F122" s="83"/>
      <c r="G122" s="84">
        <f>G123</f>
        <v>246.8</v>
      </c>
      <c r="H122" s="84"/>
      <c r="I122" s="84">
        <f t="shared" si="46"/>
        <v>225.9</v>
      </c>
      <c r="J122" s="84"/>
      <c r="K122" s="84">
        <f t="shared" si="46"/>
        <v>472.70000000000005</v>
      </c>
      <c r="L122" s="84"/>
      <c r="M122" s="11">
        <f t="shared" si="46"/>
        <v>0</v>
      </c>
      <c r="N122" s="11">
        <f t="shared" si="46"/>
        <v>0</v>
      </c>
    </row>
    <row r="123" spans="1:15" ht="24" x14ac:dyDescent="0.2">
      <c r="A123" s="66"/>
      <c r="B123" s="87" t="s">
        <v>68</v>
      </c>
      <c r="C123" s="82">
        <v>3</v>
      </c>
      <c r="D123" s="82">
        <v>10</v>
      </c>
      <c r="E123" s="78" t="s">
        <v>322</v>
      </c>
      <c r="F123" s="83">
        <v>200</v>
      </c>
      <c r="G123" s="84">
        <f>G124</f>
        <v>246.8</v>
      </c>
      <c r="H123" s="84"/>
      <c r="I123" s="84">
        <f t="shared" si="46"/>
        <v>225.9</v>
      </c>
      <c r="J123" s="84"/>
      <c r="K123" s="84">
        <f t="shared" si="46"/>
        <v>472.70000000000005</v>
      </c>
      <c r="L123" s="84"/>
      <c r="M123" s="11">
        <f t="shared" si="46"/>
        <v>0</v>
      </c>
      <c r="N123" s="11">
        <f t="shared" si="46"/>
        <v>0</v>
      </c>
    </row>
    <row r="124" spans="1:15" ht="24" x14ac:dyDescent="0.2">
      <c r="A124" s="66"/>
      <c r="B124" s="87" t="s">
        <v>16</v>
      </c>
      <c r="C124" s="82">
        <v>3</v>
      </c>
      <c r="D124" s="82">
        <v>10</v>
      </c>
      <c r="E124" s="78" t="s">
        <v>322</v>
      </c>
      <c r="F124" s="83">
        <v>240</v>
      </c>
      <c r="G124" s="84">
        <v>246.8</v>
      </c>
      <c r="H124" s="84"/>
      <c r="I124" s="84">
        <f>422.5-196.6</f>
        <v>225.9</v>
      </c>
      <c r="J124" s="84"/>
      <c r="K124" s="84">
        <f>G124+I124</f>
        <v>472.70000000000005</v>
      </c>
      <c r="L124" s="84"/>
      <c r="M124" s="56">
        <v>0</v>
      </c>
      <c r="N124" s="56">
        <v>0</v>
      </c>
      <c r="O124" s="63">
        <v>-196.6</v>
      </c>
    </row>
    <row r="125" spans="1:15" ht="24" x14ac:dyDescent="0.2">
      <c r="A125" s="66"/>
      <c r="B125" s="87" t="s">
        <v>59</v>
      </c>
      <c r="C125" s="82">
        <v>3</v>
      </c>
      <c r="D125" s="82">
        <v>14</v>
      </c>
      <c r="E125" s="78"/>
      <c r="F125" s="83"/>
      <c r="G125" s="84">
        <f>G126</f>
        <v>15.2</v>
      </c>
      <c r="H125" s="84"/>
      <c r="I125" s="84">
        <f t="shared" ref="I125:N126" si="47">I126</f>
        <v>0</v>
      </c>
      <c r="J125" s="84"/>
      <c r="K125" s="84">
        <f t="shared" si="47"/>
        <v>15.2</v>
      </c>
      <c r="L125" s="84"/>
      <c r="M125" s="11">
        <f t="shared" si="47"/>
        <v>15.2</v>
      </c>
      <c r="N125" s="11">
        <f t="shared" si="47"/>
        <v>15.2</v>
      </c>
    </row>
    <row r="126" spans="1:15" ht="36" x14ac:dyDescent="0.2">
      <c r="A126" s="66"/>
      <c r="B126" s="97" t="s">
        <v>275</v>
      </c>
      <c r="C126" s="82">
        <v>3</v>
      </c>
      <c r="D126" s="82">
        <v>14</v>
      </c>
      <c r="E126" s="78" t="s">
        <v>89</v>
      </c>
      <c r="F126" s="83"/>
      <c r="G126" s="84">
        <f>G127</f>
        <v>15.2</v>
      </c>
      <c r="H126" s="84"/>
      <c r="I126" s="84">
        <f t="shared" si="47"/>
        <v>0</v>
      </c>
      <c r="J126" s="84"/>
      <c r="K126" s="84">
        <f t="shared" si="47"/>
        <v>15.2</v>
      </c>
      <c r="L126" s="84"/>
      <c r="M126" s="11">
        <f t="shared" si="47"/>
        <v>15.2</v>
      </c>
      <c r="N126" s="11">
        <f t="shared" si="47"/>
        <v>15.2</v>
      </c>
    </row>
    <row r="127" spans="1:15" ht="12" customHeight="1" x14ac:dyDescent="0.2">
      <c r="A127" s="66"/>
      <c r="B127" s="86" t="s">
        <v>259</v>
      </c>
      <c r="C127" s="82">
        <v>3</v>
      </c>
      <c r="D127" s="82">
        <v>14</v>
      </c>
      <c r="E127" s="78" t="s">
        <v>224</v>
      </c>
      <c r="F127" s="83"/>
      <c r="G127" s="84">
        <f>G128+G139</f>
        <v>15.2</v>
      </c>
      <c r="H127" s="84"/>
      <c r="I127" s="84">
        <f t="shared" ref="I127" si="48">I128+I139</f>
        <v>0</v>
      </c>
      <c r="J127" s="84"/>
      <c r="K127" s="84">
        <f>K128+K139</f>
        <v>15.2</v>
      </c>
      <c r="L127" s="84"/>
      <c r="M127" s="11">
        <f>M128+M139</f>
        <v>15.2</v>
      </c>
      <c r="N127" s="11">
        <f>N128+N139</f>
        <v>15.2</v>
      </c>
    </row>
    <row r="128" spans="1:15" ht="24" x14ac:dyDescent="0.2">
      <c r="A128" s="66"/>
      <c r="B128" s="99" t="s">
        <v>276</v>
      </c>
      <c r="C128" s="82">
        <v>3</v>
      </c>
      <c r="D128" s="82">
        <v>14</v>
      </c>
      <c r="E128" s="78" t="s">
        <v>226</v>
      </c>
      <c r="F128" s="83"/>
      <c r="G128" s="84">
        <f>G129+G134</f>
        <v>15.2</v>
      </c>
      <c r="H128" s="84"/>
      <c r="I128" s="84">
        <f t="shared" ref="I128" si="49">I129+I134</f>
        <v>0</v>
      </c>
      <c r="J128" s="84"/>
      <c r="K128" s="84">
        <f>K129+K134</f>
        <v>15.2</v>
      </c>
      <c r="L128" s="84"/>
      <c r="M128" s="11">
        <f>M129+M134</f>
        <v>15.2</v>
      </c>
      <c r="N128" s="11">
        <f>N129+N134</f>
        <v>15.2</v>
      </c>
    </row>
    <row r="129" spans="1:14" x14ac:dyDescent="0.2">
      <c r="A129" s="66"/>
      <c r="B129" s="99" t="s">
        <v>277</v>
      </c>
      <c r="C129" s="82">
        <v>3</v>
      </c>
      <c r="D129" s="82">
        <v>14</v>
      </c>
      <c r="E129" s="78" t="s">
        <v>182</v>
      </c>
      <c r="F129" s="83"/>
      <c r="G129" s="84">
        <f>G130</f>
        <v>15</v>
      </c>
      <c r="H129" s="84"/>
      <c r="I129" s="84">
        <f t="shared" ref="I129:N130" si="50">I130</f>
        <v>0</v>
      </c>
      <c r="J129" s="84"/>
      <c r="K129" s="84">
        <f t="shared" si="50"/>
        <v>15</v>
      </c>
      <c r="L129" s="84"/>
      <c r="M129" s="11">
        <f>M130</f>
        <v>15</v>
      </c>
      <c r="N129" s="11">
        <f>N130</f>
        <v>15</v>
      </c>
    </row>
    <row r="130" spans="1:14" ht="50.25" customHeight="1" x14ac:dyDescent="0.2">
      <c r="A130" s="66"/>
      <c r="B130" s="87" t="s">
        <v>10</v>
      </c>
      <c r="C130" s="82">
        <v>3</v>
      </c>
      <c r="D130" s="82">
        <v>14</v>
      </c>
      <c r="E130" s="78" t="s">
        <v>182</v>
      </c>
      <c r="F130" s="83">
        <v>100</v>
      </c>
      <c r="G130" s="84">
        <f>G131</f>
        <v>15</v>
      </c>
      <c r="H130" s="84"/>
      <c r="I130" s="84">
        <f t="shared" si="50"/>
        <v>0</v>
      </c>
      <c r="J130" s="84"/>
      <c r="K130" s="84">
        <f t="shared" si="50"/>
        <v>15</v>
      </c>
      <c r="L130" s="84"/>
      <c r="M130" s="11">
        <f t="shared" si="50"/>
        <v>15</v>
      </c>
      <c r="N130" s="11">
        <f t="shared" si="50"/>
        <v>15</v>
      </c>
    </row>
    <row r="131" spans="1:14" ht="21.75" customHeight="1" x14ac:dyDescent="0.2">
      <c r="A131" s="66"/>
      <c r="B131" s="87" t="s">
        <v>12</v>
      </c>
      <c r="C131" s="82">
        <v>3</v>
      </c>
      <c r="D131" s="82">
        <v>14</v>
      </c>
      <c r="E131" s="78" t="s">
        <v>182</v>
      </c>
      <c r="F131" s="83">
        <v>120</v>
      </c>
      <c r="G131" s="84">
        <v>15</v>
      </c>
      <c r="H131" s="84"/>
      <c r="I131" s="84"/>
      <c r="J131" s="84"/>
      <c r="K131" s="84">
        <f>G131+I131</f>
        <v>15</v>
      </c>
      <c r="L131" s="84"/>
      <c r="M131" s="11">
        <v>15</v>
      </c>
      <c r="N131" s="11">
        <v>15</v>
      </c>
    </row>
    <row r="132" spans="1:14" s="2" customFormat="1" ht="24" hidden="1" x14ac:dyDescent="0.2">
      <c r="A132" s="1"/>
      <c r="B132" s="14" t="s">
        <v>68</v>
      </c>
      <c r="C132" s="9">
        <v>3</v>
      </c>
      <c r="D132" s="9">
        <v>14</v>
      </c>
      <c r="E132" s="6" t="s">
        <v>182</v>
      </c>
      <c r="F132" s="10">
        <v>200</v>
      </c>
      <c r="G132" s="11">
        <f>G133</f>
        <v>0</v>
      </c>
      <c r="H132" s="11"/>
      <c r="I132" s="11">
        <f t="shared" ref="I132:N132" si="51">I133</f>
        <v>0</v>
      </c>
      <c r="J132" s="11"/>
      <c r="K132" s="11">
        <f t="shared" si="51"/>
        <v>0</v>
      </c>
      <c r="L132" s="11"/>
      <c r="M132" s="11">
        <f t="shared" si="51"/>
        <v>0</v>
      </c>
      <c r="N132" s="11">
        <f t="shared" si="51"/>
        <v>0</v>
      </c>
    </row>
    <row r="133" spans="1:14" s="2" customFormat="1" ht="24" hidden="1" x14ac:dyDescent="0.2">
      <c r="A133" s="1"/>
      <c r="B133" s="14" t="s">
        <v>16</v>
      </c>
      <c r="C133" s="9">
        <v>3</v>
      </c>
      <c r="D133" s="9">
        <v>14</v>
      </c>
      <c r="E133" s="6" t="s">
        <v>182</v>
      </c>
      <c r="F133" s="10">
        <v>240</v>
      </c>
      <c r="G133" s="11">
        <v>0</v>
      </c>
      <c r="H133" s="11"/>
      <c r="I133" s="11"/>
      <c r="J133" s="11"/>
      <c r="K133" s="11">
        <f>G133+I133</f>
        <v>0</v>
      </c>
      <c r="L133" s="11"/>
      <c r="M133" s="11">
        <v>0</v>
      </c>
      <c r="N133" s="11">
        <v>0</v>
      </c>
    </row>
    <row r="134" spans="1:14" ht="24" x14ac:dyDescent="0.2">
      <c r="A134" s="66"/>
      <c r="B134" s="87" t="s">
        <v>278</v>
      </c>
      <c r="C134" s="82">
        <v>3</v>
      </c>
      <c r="D134" s="82">
        <v>14</v>
      </c>
      <c r="E134" s="78" t="s">
        <v>183</v>
      </c>
      <c r="F134" s="83"/>
      <c r="G134" s="84">
        <f>G135</f>
        <v>0.2</v>
      </c>
      <c r="H134" s="84"/>
      <c r="I134" s="84">
        <f t="shared" ref="I134:N135" si="52">I135</f>
        <v>0</v>
      </c>
      <c r="J134" s="84"/>
      <c r="K134" s="84">
        <f t="shared" si="52"/>
        <v>0.2</v>
      </c>
      <c r="L134" s="84"/>
      <c r="M134" s="11">
        <f>M135</f>
        <v>0.2</v>
      </c>
      <c r="N134" s="11">
        <f>N135</f>
        <v>0.2</v>
      </c>
    </row>
    <row r="135" spans="1:14" ht="50.25" customHeight="1" x14ac:dyDescent="0.2">
      <c r="A135" s="66"/>
      <c r="B135" s="87" t="s">
        <v>10</v>
      </c>
      <c r="C135" s="82">
        <v>3</v>
      </c>
      <c r="D135" s="82">
        <v>14</v>
      </c>
      <c r="E135" s="78" t="s">
        <v>183</v>
      </c>
      <c r="F135" s="83">
        <v>100</v>
      </c>
      <c r="G135" s="84">
        <f>G136</f>
        <v>0.2</v>
      </c>
      <c r="H135" s="84"/>
      <c r="I135" s="84">
        <f t="shared" si="52"/>
        <v>0</v>
      </c>
      <c r="J135" s="84"/>
      <c r="K135" s="84">
        <f t="shared" si="52"/>
        <v>0.2</v>
      </c>
      <c r="L135" s="84"/>
      <c r="M135" s="11">
        <f t="shared" si="52"/>
        <v>0.2</v>
      </c>
      <c r="N135" s="11">
        <f t="shared" si="52"/>
        <v>0.2</v>
      </c>
    </row>
    <row r="136" spans="1:14" ht="21.75" customHeight="1" x14ac:dyDescent="0.2">
      <c r="A136" s="66"/>
      <c r="B136" s="87" t="s">
        <v>12</v>
      </c>
      <c r="C136" s="82">
        <v>3</v>
      </c>
      <c r="D136" s="82">
        <v>14</v>
      </c>
      <c r="E136" s="78" t="s">
        <v>183</v>
      </c>
      <c r="F136" s="83">
        <v>120</v>
      </c>
      <c r="G136" s="84">
        <v>0.2</v>
      </c>
      <c r="H136" s="84"/>
      <c r="I136" s="84"/>
      <c r="J136" s="84"/>
      <c r="K136" s="84">
        <f>G136+I136</f>
        <v>0.2</v>
      </c>
      <c r="L136" s="84"/>
      <c r="M136" s="51">
        <v>0.2</v>
      </c>
      <c r="N136" s="51">
        <v>0.2</v>
      </c>
    </row>
    <row r="137" spans="1:14" s="2" customFormat="1" ht="24" hidden="1" x14ac:dyDescent="0.2">
      <c r="A137" s="1"/>
      <c r="B137" s="14" t="s">
        <v>68</v>
      </c>
      <c r="C137" s="9">
        <v>3</v>
      </c>
      <c r="D137" s="9">
        <v>14</v>
      </c>
      <c r="E137" s="6" t="s">
        <v>183</v>
      </c>
      <c r="F137" s="10">
        <v>200</v>
      </c>
      <c r="G137" s="11">
        <f>G138</f>
        <v>0</v>
      </c>
      <c r="H137" s="11"/>
      <c r="I137" s="11">
        <f t="shared" ref="I137:K137" si="53">I138</f>
        <v>0</v>
      </c>
      <c r="J137" s="11"/>
      <c r="K137" s="11">
        <f t="shared" si="53"/>
        <v>0</v>
      </c>
      <c r="L137" s="11"/>
      <c r="M137" s="11">
        <f>M138</f>
        <v>0</v>
      </c>
      <c r="N137" s="11">
        <f>N138</f>
        <v>0</v>
      </c>
    </row>
    <row r="138" spans="1:14" s="2" customFormat="1" ht="24" hidden="1" x14ac:dyDescent="0.2">
      <c r="A138" s="1"/>
      <c r="B138" s="14" t="s">
        <v>16</v>
      </c>
      <c r="C138" s="9">
        <v>3</v>
      </c>
      <c r="D138" s="9">
        <v>14</v>
      </c>
      <c r="E138" s="6" t="s">
        <v>183</v>
      </c>
      <c r="F138" s="10">
        <v>240</v>
      </c>
      <c r="G138" s="11">
        <v>0</v>
      </c>
      <c r="H138" s="11"/>
      <c r="I138" s="11"/>
      <c r="J138" s="11"/>
      <c r="K138" s="11">
        <f>G138+I138</f>
        <v>0</v>
      </c>
      <c r="L138" s="11"/>
      <c r="M138" s="11">
        <v>0</v>
      </c>
      <c r="N138" s="11">
        <v>0</v>
      </c>
    </row>
    <row r="139" spans="1:14" s="2" customFormat="1" ht="36" hidden="1" x14ac:dyDescent="0.2">
      <c r="A139" s="1"/>
      <c r="B139" s="14" t="s">
        <v>304</v>
      </c>
      <c r="C139" s="9">
        <v>3</v>
      </c>
      <c r="D139" s="9">
        <v>14</v>
      </c>
      <c r="E139" s="6" t="s">
        <v>229</v>
      </c>
      <c r="F139" s="10"/>
      <c r="G139" s="11">
        <f>G140+G143+G146</f>
        <v>0</v>
      </c>
      <c r="H139" s="11"/>
      <c r="I139" s="11">
        <f t="shared" ref="I139:K139" si="54">I140+I143+I146</f>
        <v>0</v>
      </c>
      <c r="J139" s="11"/>
      <c r="K139" s="11">
        <f t="shared" si="54"/>
        <v>0</v>
      </c>
      <c r="L139" s="11"/>
      <c r="M139" s="11">
        <f>M140+M143+M146</f>
        <v>0</v>
      </c>
      <c r="N139" s="11">
        <f>N140+N143+N146</f>
        <v>0</v>
      </c>
    </row>
    <row r="140" spans="1:14" s="2" customFormat="1" ht="24" hidden="1" x14ac:dyDescent="0.2">
      <c r="A140" s="1"/>
      <c r="B140" s="14" t="s">
        <v>118</v>
      </c>
      <c r="C140" s="9">
        <v>3</v>
      </c>
      <c r="D140" s="9">
        <v>14</v>
      </c>
      <c r="E140" s="43" t="s">
        <v>231</v>
      </c>
      <c r="F140" s="10"/>
      <c r="G140" s="11">
        <f>G141</f>
        <v>0</v>
      </c>
      <c r="H140" s="11"/>
      <c r="I140" s="11">
        <f t="shared" ref="I140:N141" si="55">I141</f>
        <v>0</v>
      </c>
      <c r="J140" s="11"/>
      <c r="K140" s="11">
        <f t="shared" si="55"/>
        <v>0</v>
      </c>
      <c r="L140" s="11"/>
      <c r="M140" s="11">
        <f t="shared" si="55"/>
        <v>0</v>
      </c>
      <c r="N140" s="11">
        <f t="shared" si="55"/>
        <v>0</v>
      </c>
    </row>
    <row r="141" spans="1:14" s="2" customFormat="1" ht="24" hidden="1" x14ac:dyDescent="0.2">
      <c r="A141" s="1"/>
      <c r="B141" s="14" t="s">
        <v>68</v>
      </c>
      <c r="C141" s="9">
        <v>3</v>
      </c>
      <c r="D141" s="9">
        <v>14</v>
      </c>
      <c r="E141" s="43" t="s">
        <v>231</v>
      </c>
      <c r="F141" s="10">
        <v>200</v>
      </c>
      <c r="G141" s="11">
        <f>G142</f>
        <v>0</v>
      </c>
      <c r="H141" s="11"/>
      <c r="I141" s="11">
        <f t="shared" si="55"/>
        <v>0</v>
      </c>
      <c r="J141" s="11"/>
      <c r="K141" s="11">
        <f t="shared" si="55"/>
        <v>0</v>
      </c>
      <c r="L141" s="11"/>
      <c r="M141" s="11">
        <f t="shared" si="55"/>
        <v>0</v>
      </c>
      <c r="N141" s="11">
        <f t="shared" si="55"/>
        <v>0</v>
      </c>
    </row>
    <row r="142" spans="1:14" s="2" customFormat="1" ht="24" hidden="1" x14ac:dyDescent="0.2">
      <c r="A142" s="1"/>
      <c r="B142" s="14" t="s">
        <v>16</v>
      </c>
      <c r="C142" s="9">
        <v>3</v>
      </c>
      <c r="D142" s="9">
        <v>14</v>
      </c>
      <c r="E142" s="43" t="s">
        <v>231</v>
      </c>
      <c r="F142" s="10">
        <v>240</v>
      </c>
      <c r="G142" s="11">
        <v>0</v>
      </c>
      <c r="H142" s="11"/>
      <c r="I142" s="11"/>
      <c r="J142" s="11"/>
      <c r="K142" s="11">
        <f>G142+I142</f>
        <v>0</v>
      </c>
      <c r="L142" s="11"/>
      <c r="M142" s="11">
        <v>0</v>
      </c>
      <c r="N142" s="11">
        <v>0</v>
      </c>
    </row>
    <row r="143" spans="1:14" s="2" customFormat="1" ht="36" hidden="1" x14ac:dyDescent="0.2">
      <c r="A143" s="1"/>
      <c r="B143" s="14" t="s">
        <v>113</v>
      </c>
      <c r="C143" s="9">
        <v>3</v>
      </c>
      <c r="D143" s="9">
        <v>14</v>
      </c>
      <c r="E143" s="43" t="s">
        <v>230</v>
      </c>
      <c r="F143" s="10"/>
      <c r="G143" s="11">
        <f>G144</f>
        <v>0</v>
      </c>
      <c r="H143" s="11"/>
      <c r="I143" s="11">
        <f t="shared" ref="I143:N144" si="56">I144</f>
        <v>0</v>
      </c>
      <c r="J143" s="11"/>
      <c r="K143" s="11">
        <f t="shared" si="56"/>
        <v>0</v>
      </c>
      <c r="L143" s="11"/>
      <c r="M143" s="11">
        <f t="shared" si="56"/>
        <v>0</v>
      </c>
      <c r="N143" s="11">
        <f t="shared" si="56"/>
        <v>0</v>
      </c>
    </row>
    <row r="144" spans="1:14" s="2" customFormat="1" ht="24" hidden="1" x14ac:dyDescent="0.2">
      <c r="A144" s="1"/>
      <c r="B144" s="14" t="s">
        <v>68</v>
      </c>
      <c r="C144" s="9">
        <v>3</v>
      </c>
      <c r="D144" s="9">
        <v>14</v>
      </c>
      <c r="E144" s="43" t="s">
        <v>230</v>
      </c>
      <c r="F144" s="10">
        <v>200</v>
      </c>
      <c r="G144" s="11">
        <f>G145</f>
        <v>0</v>
      </c>
      <c r="H144" s="11"/>
      <c r="I144" s="11">
        <f t="shared" si="56"/>
        <v>0</v>
      </c>
      <c r="J144" s="11"/>
      <c r="K144" s="11">
        <f t="shared" si="56"/>
        <v>0</v>
      </c>
      <c r="L144" s="11"/>
      <c r="M144" s="11">
        <f t="shared" si="56"/>
        <v>0</v>
      </c>
      <c r="N144" s="11">
        <f t="shared" si="56"/>
        <v>0</v>
      </c>
    </row>
    <row r="145" spans="1:14" s="2" customFormat="1" ht="24" hidden="1" x14ac:dyDescent="0.2">
      <c r="A145" s="1"/>
      <c r="B145" s="14" t="s">
        <v>16</v>
      </c>
      <c r="C145" s="9">
        <v>3</v>
      </c>
      <c r="D145" s="9">
        <v>14</v>
      </c>
      <c r="E145" s="43" t="s">
        <v>230</v>
      </c>
      <c r="F145" s="10">
        <v>240</v>
      </c>
      <c r="G145" s="11">
        <v>0</v>
      </c>
      <c r="H145" s="11"/>
      <c r="I145" s="11"/>
      <c r="J145" s="11"/>
      <c r="K145" s="11">
        <f>G145+I145</f>
        <v>0</v>
      </c>
      <c r="L145" s="11"/>
      <c r="M145" s="11">
        <v>0</v>
      </c>
      <c r="N145" s="11">
        <v>0</v>
      </c>
    </row>
    <row r="146" spans="1:14" s="2" customFormat="1" hidden="1" x14ac:dyDescent="0.2">
      <c r="A146" s="1"/>
      <c r="B146" s="14" t="s">
        <v>262</v>
      </c>
      <c r="C146" s="9">
        <v>3</v>
      </c>
      <c r="D146" s="9">
        <v>14</v>
      </c>
      <c r="E146" s="6" t="s">
        <v>184</v>
      </c>
      <c r="F146" s="10"/>
      <c r="G146" s="11">
        <f>G147</f>
        <v>0</v>
      </c>
      <c r="H146" s="11"/>
      <c r="I146" s="11">
        <f t="shared" ref="I146:N147" si="57">I147</f>
        <v>0</v>
      </c>
      <c r="J146" s="11"/>
      <c r="K146" s="11">
        <f t="shared" si="57"/>
        <v>0</v>
      </c>
      <c r="L146" s="11"/>
      <c r="M146" s="11">
        <f t="shared" si="57"/>
        <v>0</v>
      </c>
      <c r="N146" s="11">
        <f t="shared" si="57"/>
        <v>0</v>
      </c>
    </row>
    <row r="147" spans="1:14" s="2" customFormat="1" ht="24" hidden="1" x14ac:dyDescent="0.2">
      <c r="A147" s="1"/>
      <c r="B147" s="14" t="s">
        <v>68</v>
      </c>
      <c r="C147" s="9">
        <v>3</v>
      </c>
      <c r="D147" s="9">
        <v>14</v>
      </c>
      <c r="E147" s="6" t="s">
        <v>184</v>
      </c>
      <c r="F147" s="10">
        <v>200</v>
      </c>
      <c r="G147" s="11">
        <f>G148</f>
        <v>0</v>
      </c>
      <c r="H147" s="11"/>
      <c r="I147" s="11">
        <f t="shared" si="57"/>
        <v>0</v>
      </c>
      <c r="J147" s="11"/>
      <c r="K147" s="11">
        <f t="shared" si="57"/>
        <v>0</v>
      </c>
      <c r="L147" s="11"/>
      <c r="M147" s="11">
        <f t="shared" si="57"/>
        <v>0</v>
      </c>
      <c r="N147" s="11">
        <f t="shared" si="57"/>
        <v>0</v>
      </c>
    </row>
    <row r="148" spans="1:14" s="2" customFormat="1" ht="24" hidden="1" x14ac:dyDescent="0.2">
      <c r="A148" s="1"/>
      <c r="B148" s="14" t="s">
        <v>16</v>
      </c>
      <c r="C148" s="9">
        <v>3</v>
      </c>
      <c r="D148" s="9">
        <v>14</v>
      </c>
      <c r="E148" s="6" t="s">
        <v>184</v>
      </c>
      <c r="F148" s="10">
        <v>240</v>
      </c>
      <c r="G148" s="11">
        <v>0</v>
      </c>
      <c r="H148" s="11"/>
      <c r="I148" s="11"/>
      <c r="J148" s="11"/>
      <c r="K148" s="11">
        <f>G148+I148</f>
        <v>0</v>
      </c>
      <c r="L148" s="11"/>
      <c r="M148" s="11">
        <v>0</v>
      </c>
      <c r="N148" s="11">
        <v>0</v>
      </c>
    </row>
    <row r="149" spans="1:14" x14ac:dyDescent="0.2">
      <c r="A149" s="66"/>
      <c r="B149" s="94" t="s">
        <v>30</v>
      </c>
      <c r="C149" s="78" t="s">
        <v>31</v>
      </c>
      <c r="D149" s="78" t="s">
        <v>26</v>
      </c>
      <c r="E149" s="78"/>
      <c r="F149" s="83" t="s">
        <v>8</v>
      </c>
      <c r="G149" s="84">
        <f>G150+G163+G169+G182+G221+G228</f>
        <v>117262.1</v>
      </c>
      <c r="H149" s="84"/>
      <c r="I149" s="84">
        <f>I150+I163+I169+I182+I221+I228</f>
        <v>10700.9</v>
      </c>
      <c r="J149" s="84"/>
      <c r="K149" s="84">
        <f t="shared" ref="K149" si="58">K150+K163+K169+K182+K221+K228</f>
        <v>127963.00000000001</v>
      </c>
      <c r="L149" s="84"/>
      <c r="M149" s="11">
        <f>M150+M163+M169+M182+M221+M228</f>
        <v>115655.6</v>
      </c>
      <c r="N149" s="11">
        <f>N150+N163+N169+N182+N221+N228</f>
        <v>111845.4</v>
      </c>
    </row>
    <row r="150" spans="1:14" x14ac:dyDescent="0.2">
      <c r="A150" s="66"/>
      <c r="B150" s="94" t="s">
        <v>32</v>
      </c>
      <c r="C150" s="78" t="s">
        <v>31</v>
      </c>
      <c r="D150" s="78" t="s">
        <v>33</v>
      </c>
      <c r="E150" s="78"/>
      <c r="F150" s="83" t="s">
        <v>8</v>
      </c>
      <c r="G150" s="84">
        <f>G151</f>
        <v>1881.4</v>
      </c>
      <c r="H150" s="84"/>
      <c r="I150" s="84">
        <f t="shared" ref="I150:N152" si="59">I151</f>
        <v>0</v>
      </c>
      <c r="J150" s="84"/>
      <c r="K150" s="84">
        <f t="shared" si="59"/>
        <v>1881.4</v>
      </c>
      <c r="L150" s="84"/>
      <c r="M150" s="11">
        <f t="shared" si="59"/>
        <v>528.5</v>
      </c>
      <c r="N150" s="11">
        <f t="shared" si="59"/>
        <v>528.5</v>
      </c>
    </row>
    <row r="151" spans="1:14" ht="24" x14ac:dyDescent="0.2">
      <c r="A151" s="66"/>
      <c r="B151" s="86" t="s">
        <v>286</v>
      </c>
      <c r="C151" s="78" t="s">
        <v>31</v>
      </c>
      <c r="D151" s="78" t="s">
        <v>33</v>
      </c>
      <c r="E151" s="78" t="s">
        <v>91</v>
      </c>
      <c r="F151" s="83"/>
      <c r="G151" s="84">
        <f>G152</f>
        <v>1881.4</v>
      </c>
      <c r="H151" s="84"/>
      <c r="I151" s="84">
        <f t="shared" si="59"/>
        <v>0</v>
      </c>
      <c r="J151" s="84"/>
      <c r="K151" s="84">
        <f t="shared" si="59"/>
        <v>1881.4</v>
      </c>
      <c r="L151" s="84"/>
      <c r="M151" s="11">
        <f t="shared" si="59"/>
        <v>528.5</v>
      </c>
      <c r="N151" s="11">
        <f t="shared" si="59"/>
        <v>528.5</v>
      </c>
    </row>
    <row r="152" spans="1:14" x14ac:dyDescent="0.2">
      <c r="A152" s="66"/>
      <c r="B152" s="86" t="s">
        <v>259</v>
      </c>
      <c r="C152" s="78" t="s">
        <v>31</v>
      </c>
      <c r="D152" s="78" t="s">
        <v>33</v>
      </c>
      <c r="E152" s="78" t="s">
        <v>228</v>
      </c>
      <c r="F152" s="83"/>
      <c r="G152" s="84">
        <f>G153</f>
        <v>1881.4</v>
      </c>
      <c r="H152" s="84"/>
      <c r="I152" s="84">
        <f t="shared" si="59"/>
        <v>0</v>
      </c>
      <c r="J152" s="84"/>
      <c r="K152" s="84">
        <f>K153</f>
        <v>1881.4</v>
      </c>
      <c r="L152" s="84"/>
      <c r="M152" s="11">
        <f>M153</f>
        <v>528.5</v>
      </c>
      <c r="N152" s="11">
        <f>N153</f>
        <v>528.5</v>
      </c>
    </row>
    <row r="153" spans="1:14" ht="24" x14ac:dyDescent="0.2">
      <c r="A153" s="66"/>
      <c r="B153" s="86" t="s">
        <v>287</v>
      </c>
      <c r="C153" s="78" t="s">
        <v>31</v>
      </c>
      <c r="D153" s="78" t="s">
        <v>33</v>
      </c>
      <c r="E153" s="100" t="s">
        <v>227</v>
      </c>
      <c r="F153" s="83"/>
      <c r="G153" s="84">
        <f>G154+G160</f>
        <v>1881.4</v>
      </c>
      <c r="H153" s="84"/>
      <c r="I153" s="84">
        <f t="shared" ref="I153:K153" si="60">I154+I160</f>
        <v>0</v>
      </c>
      <c r="J153" s="84"/>
      <c r="K153" s="84">
        <f t="shared" si="60"/>
        <v>1881.4</v>
      </c>
      <c r="L153" s="84"/>
      <c r="M153" s="11">
        <f>M154+M160</f>
        <v>528.5</v>
      </c>
      <c r="N153" s="11">
        <f>N154+N160</f>
        <v>528.5</v>
      </c>
    </row>
    <row r="154" spans="1:14" x14ac:dyDescent="0.2">
      <c r="A154" s="66"/>
      <c r="B154" s="86" t="s">
        <v>288</v>
      </c>
      <c r="C154" s="78" t="s">
        <v>31</v>
      </c>
      <c r="D154" s="78" t="s">
        <v>33</v>
      </c>
      <c r="E154" s="100" t="s">
        <v>185</v>
      </c>
      <c r="F154" s="83"/>
      <c r="G154" s="84">
        <f>G155</f>
        <v>528.5</v>
      </c>
      <c r="H154" s="84"/>
      <c r="I154" s="84">
        <f t="shared" ref="I154:N155" si="61">I155</f>
        <v>0</v>
      </c>
      <c r="J154" s="84"/>
      <c r="K154" s="84">
        <f>K155</f>
        <v>528.5</v>
      </c>
      <c r="L154" s="84"/>
      <c r="M154" s="11">
        <f>M155</f>
        <v>528.5</v>
      </c>
      <c r="N154" s="11">
        <f>N155</f>
        <v>528.5</v>
      </c>
    </row>
    <row r="155" spans="1:14" ht="48" x14ac:dyDescent="0.2">
      <c r="A155" s="66"/>
      <c r="B155" s="101" t="s">
        <v>10</v>
      </c>
      <c r="C155" s="78" t="s">
        <v>31</v>
      </c>
      <c r="D155" s="78" t="s">
        <v>33</v>
      </c>
      <c r="E155" s="100" t="s">
        <v>185</v>
      </c>
      <c r="F155" s="83">
        <v>100</v>
      </c>
      <c r="G155" s="84">
        <f>G156</f>
        <v>528.5</v>
      </c>
      <c r="H155" s="84"/>
      <c r="I155" s="84">
        <f t="shared" si="61"/>
        <v>0</v>
      </c>
      <c r="J155" s="84"/>
      <c r="K155" s="84">
        <f t="shared" si="61"/>
        <v>528.5</v>
      </c>
      <c r="L155" s="84"/>
      <c r="M155" s="11">
        <f t="shared" si="61"/>
        <v>528.5</v>
      </c>
      <c r="N155" s="11">
        <f t="shared" si="61"/>
        <v>528.5</v>
      </c>
    </row>
    <row r="156" spans="1:14" x14ac:dyDescent="0.2">
      <c r="A156" s="66"/>
      <c r="B156" s="87" t="s">
        <v>71</v>
      </c>
      <c r="C156" s="82" t="s">
        <v>31</v>
      </c>
      <c r="D156" s="82" t="s">
        <v>33</v>
      </c>
      <c r="E156" s="100" t="s">
        <v>185</v>
      </c>
      <c r="F156" s="83">
        <v>110</v>
      </c>
      <c r="G156" s="84">
        <v>528.5</v>
      </c>
      <c r="H156" s="84"/>
      <c r="I156" s="84"/>
      <c r="J156" s="84"/>
      <c r="K156" s="84">
        <f>G156+I156</f>
        <v>528.5</v>
      </c>
      <c r="L156" s="84"/>
      <c r="M156" s="11">
        <v>528.5</v>
      </c>
      <c r="N156" s="11">
        <v>528.5</v>
      </c>
    </row>
    <row r="157" spans="1:14" s="2" customFormat="1" ht="24" hidden="1" x14ac:dyDescent="0.2">
      <c r="A157" s="1"/>
      <c r="B157" s="13" t="s">
        <v>289</v>
      </c>
      <c r="C157" s="6" t="s">
        <v>31</v>
      </c>
      <c r="D157" s="6" t="s">
        <v>33</v>
      </c>
      <c r="E157" s="6" t="s">
        <v>186</v>
      </c>
      <c r="F157" s="10"/>
      <c r="G157" s="11">
        <f>G158</f>
        <v>0</v>
      </c>
      <c r="H157" s="11"/>
      <c r="I157" s="11">
        <f t="shared" ref="I157:N160" si="62">I158</f>
        <v>0</v>
      </c>
      <c r="J157" s="11"/>
      <c r="K157" s="11">
        <f t="shared" si="62"/>
        <v>0</v>
      </c>
      <c r="L157" s="11"/>
      <c r="M157" s="11">
        <f t="shared" si="62"/>
        <v>0</v>
      </c>
      <c r="N157" s="11">
        <f t="shared" si="62"/>
        <v>0</v>
      </c>
    </row>
    <row r="158" spans="1:14" s="2" customFormat="1" ht="48" hidden="1" x14ac:dyDescent="0.2">
      <c r="A158" s="1"/>
      <c r="B158" s="14" t="s">
        <v>10</v>
      </c>
      <c r="C158" s="6" t="s">
        <v>31</v>
      </c>
      <c r="D158" s="6" t="s">
        <v>33</v>
      </c>
      <c r="E158" s="6" t="s">
        <v>186</v>
      </c>
      <c r="F158" s="10">
        <v>100</v>
      </c>
      <c r="G158" s="11">
        <f>G159</f>
        <v>0</v>
      </c>
      <c r="H158" s="11"/>
      <c r="I158" s="11">
        <f t="shared" si="62"/>
        <v>0</v>
      </c>
      <c r="J158" s="11"/>
      <c r="K158" s="11">
        <f>K159</f>
        <v>0</v>
      </c>
      <c r="L158" s="11"/>
      <c r="M158" s="11">
        <f>M159</f>
        <v>0</v>
      </c>
      <c r="N158" s="11">
        <f>N159</f>
        <v>0</v>
      </c>
    </row>
    <row r="159" spans="1:14" s="2" customFormat="1" hidden="1" x14ac:dyDescent="0.2">
      <c r="A159" s="1"/>
      <c r="B159" s="14" t="s">
        <v>71</v>
      </c>
      <c r="C159" s="6" t="s">
        <v>31</v>
      </c>
      <c r="D159" s="6" t="s">
        <v>33</v>
      </c>
      <c r="E159" s="6" t="s">
        <v>186</v>
      </c>
      <c r="F159" s="10">
        <v>110</v>
      </c>
      <c r="G159" s="11">
        <v>0</v>
      </c>
      <c r="H159" s="11"/>
      <c r="I159" s="11"/>
      <c r="J159" s="11"/>
      <c r="K159" s="11">
        <f>G159+I159</f>
        <v>0</v>
      </c>
      <c r="L159" s="11"/>
      <c r="M159" s="11">
        <v>0</v>
      </c>
      <c r="N159" s="11">
        <v>0</v>
      </c>
    </row>
    <row r="160" spans="1:14" x14ac:dyDescent="0.2">
      <c r="A160" s="66"/>
      <c r="B160" s="86" t="s">
        <v>265</v>
      </c>
      <c r="C160" s="78" t="s">
        <v>31</v>
      </c>
      <c r="D160" s="78" t="s">
        <v>33</v>
      </c>
      <c r="E160" s="100" t="s">
        <v>312</v>
      </c>
      <c r="F160" s="83"/>
      <c r="G160" s="84">
        <f>G161</f>
        <v>1352.9</v>
      </c>
      <c r="H160" s="84"/>
      <c r="I160" s="84">
        <f t="shared" ref="I160:K161" si="63">I161</f>
        <v>0</v>
      </c>
      <c r="J160" s="84"/>
      <c r="K160" s="84">
        <f>K161</f>
        <v>1352.9</v>
      </c>
      <c r="L160" s="84"/>
      <c r="M160" s="11">
        <f t="shared" si="62"/>
        <v>0</v>
      </c>
      <c r="N160" s="11">
        <f t="shared" si="62"/>
        <v>0</v>
      </c>
    </row>
    <row r="161" spans="1:14" ht="48" x14ac:dyDescent="0.2">
      <c r="A161" s="66"/>
      <c r="B161" s="101" t="s">
        <v>10</v>
      </c>
      <c r="C161" s="78" t="s">
        <v>31</v>
      </c>
      <c r="D161" s="78" t="s">
        <v>33</v>
      </c>
      <c r="E161" s="100" t="s">
        <v>312</v>
      </c>
      <c r="F161" s="83">
        <v>100</v>
      </c>
      <c r="G161" s="84">
        <f>G162</f>
        <v>1352.9</v>
      </c>
      <c r="H161" s="84"/>
      <c r="I161" s="84">
        <f t="shared" si="63"/>
        <v>0</v>
      </c>
      <c r="J161" s="84"/>
      <c r="K161" s="84">
        <f t="shared" si="63"/>
        <v>1352.9</v>
      </c>
      <c r="L161" s="84"/>
      <c r="M161" s="11">
        <f>M162</f>
        <v>0</v>
      </c>
      <c r="N161" s="11">
        <f>N162</f>
        <v>0</v>
      </c>
    </row>
    <row r="162" spans="1:14" x14ac:dyDescent="0.2">
      <c r="A162" s="66"/>
      <c r="B162" s="87" t="s">
        <v>71</v>
      </c>
      <c r="C162" s="82" t="s">
        <v>31</v>
      </c>
      <c r="D162" s="82" t="s">
        <v>33</v>
      </c>
      <c r="E162" s="100" t="s">
        <v>312</v>
      </c>
      <c r="F162" s="83">
        <v>110</v>
      </c>
      <c r="G162" s="84">
        <v>1352.9</v>
      </c>
      <c r="H162" s="84"/>
      <c r="I162" s="84"/>
      <c r="J162" s="84"/>
      <c r="K162" s="84">
        <f>G162+I162</f>
        <v>1352.9</v>
      </c>
      <c r="L162" s="84"/>
      <c r="M162" s="11">
        <v>0</v>
      </c>
      <c r="N162" s="11">
        <v>0</v>
      </c>
    </row>
    <row r="163" spans="1:14" s="2" customFormat="1" hidden="1" x14ac:dyDescent="0.2">
      <c r="A163" s="1"/>
      <c r="B163" s="15" t="s">
        <v>158</v>
      </c>
      <c r="C163" s="6" t="s">
        <v>31</v>
      </c>
      <c r="D163" s="6" t="s">
        <v>41</v>
      </c>
      <c r="E163" s="6"/>
      <c r="F163" s="10" t="s">
        <v>8</v>
      </c>
      <c r="G163" s="11">
        <f>G164+G175</f>
        <v>0</v>
      </c>
      <c r="H163" s="11"/>
      <c r="I163" s="11">
        <f t="shared" ref="I163:N163" si="64">I164+I175</f>
        <v>0</v>
      </c>
      <c r="J163" s="11"/>
      <c r="K163" s="11">
        <f t="shared" si="64"/>
        <v>0</v>
      </c>
      <c r="L163" s="11"/>
      <c r="M163" s="11">
        <f t="shared" si="64"/>
        <v>0</v>
      </c>
      <c r="N163" s="11">
        <f t="shared" si="64"/>
        <v>0</v>
      </c>
    </row>
    <row r="164" spans="1:14" s="2" customFormat="1" ht="25.9" hidden="1" customHeight="1" x14ac:dyDescent="0.2">
      <c r="B164" s="17" t="s">
        <v>263</v>
      </c>
      <c r="C164" s="27" t="s">
        <v>31</v>
      </c>
      <c r="D164" s="6" t="s">
        <v>41</v>
      </c>
      <c r="E164" s="35" t="s">
        <v>98</v>
      </c>
      <c r="F164" s="28"/>
      <c r="G164" s="29">
        <f>G165</f>
        <v>0</v>
      </c>
      <c r="H164" s="29"/>
      <c r="I164" s="29">
        <f t="shared" ref="I164:N167" si="65">I165</f>
        <v>0</v>
      </c>
      <c r="J164" s="29"/>
      <c r="K164" s="29">
        <f t="shared" si="65"/>
        <v>0</v>
      </c>
      <c r="L164" s="29"/>
      <c r="M164" s="29">
        <f t="shared" si="65"/>
        <v>0</v>
      </c>
      <c r="N164" s="29">
        <f t="shared" si="65"/>
        <v>0</v>
      </c>
    </row>
    <row r="165" spans="1:14" s="2" customFormat="1" ht="24" hidden="1" x14ac:dyDescent="0.2">
      <c r="B165" s="13" t="s">
        <v>264</v>
      </c>
      <c r="C165" s="27" t="s">
        <v>31</v>
      </c>
      <c r="D165" s="6" t="s">
        <v>41</v>
      </c>
      <c r="E165" s="16" t="s">
        <v>233</v>
      </c>
      <c r="F165" s="10"/>
      <c r="G165" s="11">
        <f>G166</f>
        <v>0</v>
      </c>
      <c r="H165" s="11"/>
      <c r="I165" s="11">
        <f t="shared" si="65"/>
        <v>0</v>
      </c>
      <c r="J165" s="11"/>
      <c r="K165" s="11">
        <f t="shared" si="65"/>
        <v>0</v>
      </c>
      <c r="L165" s="11"/>
      <c r="M165" s="11">
        <f t="shared" si="65"/>
        <v>0</v>
      </c>
      <c r="N165" s="11">
        <f t="shared" si="65"/>
        <v>0</v>
      </c>
    </row>
    <row r="166" spans="1:14" s="2" customFormat="1" ht="24" hidden="1" x14ac:dyDescent="0.2">
      <c r="A166" s="1"/>
      <c r="B166" s="14" t="s">
        <v>157</v>
      </c>
      <c r="C166" s="27" t="s">
        <v>31</v>
      </c>
      <c r="D166" s="6" t="s">
        <v>41</v>
      </c>
      <c r="E166" s="43" t="s">
        <v>232</v>
      </c>
      <c r="F166" s="10"/>
      <c r="G166" s="11">
        <f>G167</f>
        <v>0</v>
      </c>
      <c r="H166" s="11"/>
      <c r="I166" s="11">
        <f t="shared" si="65"/>
        <v>0</v>
      </c>
      <c r="J166" s="11"/>
      <c r="K166" s="11">
        <f>K167</f>
        <v>0</v>
      </c>
      <c r="L166" s="11"/>
      <c r="M166" s="11">
        <f t="shared" si="65"/>
        <v>0</v>
      </c>
      <c r="N166" s="11">
        <f t="shared" si="65"/>
        <v>0</v>
      </c>
    </row>
    <row r="167" spans="1:14" s="2" customFormat="1" ht="24" hidden="1" x14ac:dyDescent="0.2">
      <c r="A167" s="1"/>
      <c r="B167" s="14" t="s">
        <v>68</v>
      </c>
      <c r="C167" s="27" t="s">
        <v>31</v>
      </c>
      <c r="D167" s="6" t="s">
        <v>41</v>
      </c>
      <c r="E167" s="43" t="s">
        <v>232</v>
      </c>
      <c r="F167" s="10">
        <v>200</v>
      </c>
      <c r="G167" s="11">
        <f>G168</f>
        <v>0</v>
      </c>
      <c r="H167" s="11"/>
      <c r="I167" s="11">
        <f t="shared" si="65"/>
        <v>0</v>
      </c>
      <c r="J167" s="11"/>
      <c r="K167" s="11">
        <f>K168</f>
        <v>0</v>
      </c>
      <c r="L167" s="11"/>
      <c r="M167" s="11">
        <f t="shared" si="65"/>
        <v>0</v>
      </c>
      <c r="N167" s="11">
        <f t="shared" si="65"/>
        <v>0</v>
      </c>
    </row>
    <row r="168" spans="1:14" s="2" customFormat="1" ht="24" hidden="1" x14ac:dyDescent="0.2">
      <c r="A168" s="1"/>
      <c r="B168" s="14" t="s">
        <v>16</v>
      </c>
      <c r="C168" s="27" t="s">
        <v>31</v>
      </c>
      <c r="D168" s="6" t="s">
        <v>41</v>
      </c>
      <c r="E168" s="43" t="s">
        <v>232</v>
      </c>
      <c r="F168" s="10">
        <v>240</v>
      </c>
      <c r="G168" s="11">
        <v>0</v>
      </c>
      <c r="H168" s="11"/>
      <c r="I168" s="11"/>
      <c r="J168" s="11"/>
      <c r="K168" s="11">
        <f>G168+I168</f>
        <v>0</v>
      </c>
      <c r="L168" s="11"/>
      <c r="M168" s="11">
        <v>0</v>
      </c>
      <c r="N168" s="11">
        <v>0</v>
      </c>
    </row>
    <row r="169" spans="1:14" ht="14.45" customHeight="1" x14ac:dyDescent="0.2">
      <c r="A169" s="66"/>
      <c r="B169" s="94" t="s">
        <v>34</v>
      </c>
      <c r="C169" s="78" t="s">
        <v>31</v>
      </c>
      <c r="D169" s="78" t="s">
        <v>35</v>
      </c>
      <c r="E169" s="78"/>
      <c r="F169" s="83" t="s">
        <v>8</v>
      </c>
      <c r="G169" s="84">
        <f>G170</f>
        <v>2266.4</v>
      </c>
      <c r="H169" s="84"/>
      <c r="I169" s="84">
        <f t="shared" ref="I169:N174" si="66">I170</f>
        <v>373.3</v>
      </c>
      <c r="J169" s="84"/>
      <c r="K169" s="84">
        <f t="shared" si="66"/>
        <v>2639.7000000000003</v>
      </c>
      <c r="L169" s="84"/>
      <c r="M169" s="11">
        <f t="shared" si="66"/>
        <v>0</v>
      </c>
      <c r="N169" s="11">
        <f t="shared" si="66"/>
        <v>0</v>
      </c>
    </row>
    <row r="170" spans="1:14" ht="24" x14ac:dyDescent="0.2">
      <c r="A170" s="66"/>
      <c r="B170" s="86" t="s">
        <v>290</v>
      </c>
      <c r="C170" s="78" t="s">
        <v>31</v>
      </c>
      <c r="D170" s="78" t="s">
        <v>35</v>
      </c>
      <c r="E170" s="78" t="s">
        <v>92</v>
      </c>
      <c r="F170" s="83"/>
      <c r="G170" s="84">
        <f>G171</f>
        <v>2266.4</v>
      </c>
      <c r="H170" s="84"/>
      <c r="I170" s="84">
        <f t="shared" si="66"/>
        <v>373.3</v>
      </c>
      <c r="J170" s="84"/>
      <c r="K170" s="84">
        <f t="shared" si="66"/>
        <v>2639.7000000000003</v>
      </c>
      <c r="L170" s="84"/>
      <c r="M170" s="11">
        <f t="shared" si="66"/>
        <v>0</v>
      </c>
      <c r="N170" s="11">
        <f t="shared" si="66"/>
        <v>0</v>
      </c>
    </row>
    <row r="171" spans="1:14" x14ac:dyDescent="0.2">
      <c r="A171" s="66"/>
      <c r="B171" s="86" t="s">
        <v>259</v>
      </c>
      <c r="C171" s="78" t="s">
        <v>31</v>
      </c>
      <c r="D171" s="78" t="s">
        <v>35</v>
      </c>
      <c r="E171" s="78" t="s">
        <v>237</v>
      </c>
      <c r="F171" s="83"/>
      <c r="G171" s="84">
        <f>G172</f>
        <v>2266.4</v>
      </c>
      <c r="H171" s="84"/>
      <c r="I171" s="84">
        <f t="shared" si="66"/>
        <v>373.3</v>
      </c>
      <c r="J171" s="84"/>
      <c r="K171" s="84">
        <f>K172</f>
        <v>2639.7000000000003</v>
      </c>
      <c r="L171" s="84"/>
      <c r="M171" s="11">
        <f>M172</f>
        <v>0</v>
      </c>
      <c r="N171" s="11">
        <f>N172</f>
        <v>0</v>
      </c>
    </row>
    <row r="172" spans="1:14" x14ac:dyDescent="0.2">
      <c r="A172" s="66"/>
      <c r="B172" s="86" t="s">
        <v>291</v>
      </c>
      <c r="C172" s="78" t="s">
        <v>31</v>
      </c>
      <c r="D172" s="78" t="s">
        <v>35</v>
      </c>
      <c r="E172" s="78" t="s">
        <v>236</v>
      </c>
      <c r="F172" s="83"/>
      <c r="G172" s="84">
        <f>G173+G177+G179</f>
        <v>2266.4</v>
      </c>
      <c r="H172" s="84"/>
      <c r="I172" s="84">
        <f t="shared" ref="I172" si="67">I173+I177+I179</f>
        <v>373.3</v>
      </c>
      <c r="J172" s="84"/>
      <c r="K172" s="84">
        <f>K173+K177+K179</f>
        <v>2639.7000000000003</v>
      </c>
      <c r="L172" s="84"/>
      <c r="M172" s="11">
        <f>M173+M177+M179</f>
        <v>0</v>
      </c>
      <c r="N172" s="11">
        <f>N173+N177+N179</f>
        <v>0</v>
      </c>
    </row>
    <row r="173" spans="1:14" s="2" customFormat="1" hidden="1" x14ac:dyDescent="0.2">
      <c r="A173" s="1"/>
      <c r="B173" s="13" t="s">
        <v>65</v>
      </c>
      <c r="C173" s="6" t="s">
        <v>31</v>
      </c>
      <c r="D173" s="6" t="s">
        <v>35</v>
      </c>
      <c r="E173" s="43" t="s">
        <v>235</v>
      </c>
      <c r="F173" s="10"/>
      <c r="G173" s="11">
        <f>G174</f>
        <v>0</v>
      </c>
      <c r="H173" s="11"/>
      <c r="I173" s="11">
        <f t="shared" ref="I173" si="68">I174</f>
        <v>0</v>
      </c>
      <c r="J173" s="11"/>
      <c r="K173" s="11">
        <f>K174</f>
        <v>0</v>
      </c>
      <c r="L173" s="11"/>
      <c r="M173" s="11">
        <f>M174</f>
        <v>0</v>
      </c>
      <c r="N173" s="11">
        <f>N174</f>
        <v>0</v>
      </c>
    </row>
    <row r="174" spans="1:14" s="2" customFormat="1" hidden="1" x14ac:dyDescent="0.2">
      <c r="A174" s="1"/>
      <c r="B174" s="14" t="s">
        <v>18</v>
      </c>
      <c r="C174" s="6" t="s">
        <v>31</v>
      </c>
      <c r="D174" s="6" t="s">
        <v>35</v>
      </c>
      <c r="E174" s="43" t="s">
        <v>235</v>
      </c>
      <c r="F174" s="10">
        <v>800</v>
      </c>
      <c r="G174" s="11">
        <f>G175</f>
        <v>0</v>
      </c>
      <c r="H174" s="11"/>
      <c r="I174" s="11">
        <f t="shared" si="66"/>
        <v>0</v>
      </c>
      <c r="J174" s="11"/>
      <c r="K174" s="11">
        <f t="shared" si="66"/>
        <v>0</v>
      </c>
      <c r="L174" s="11"/>
      <c r="M174" s="11">
        <f t="shared" si="66"/>
        <v>0</v>
      </c>
      <c r="N174" s="11">
        <f t="shared" si="66"/>
        <v>0</v>
      </c>
    </row>
    <row r="175" spans="1:14" s="2" customFormat="1" ht="36" hidden="1" x14ac:dyDescent="0.2">
      <c r="A175" s="1"/>
      <c r="B175" s="14" t="s">
        <v>69</v>
      </c>
      <c r="C175" s="6" t="s">
        <v>31</v>
      </c>
      <c r="D175" s="6" t="s">
        <v>35</v>
      </c>
      <c r="E175" s="43" t="s">
        <v>235</v>
      </c>
      <c r="F175" s="10">
        <v>810</v>
      </c>
      <c r="G175" s="11">
        <v>0</v>
      </c>
      <c r="H175" s="11"/>
      <c r="I175" s="11"/>
      <c r="J175" s="11"/>
      <c r="K175" s="11">
        <f>G175+I175</f>
        <v>0</v>
      </c>
      <c r="L175" s="11"/>
      <c r="M175" s="11">
        <v>0</v>
      </c>
      <c r="N175" s="11">
        <v>0</v>
      </c>
    </row>
    <row r="176" spans="1:14" s="2" customFormat="1" ht="50.25" hidden="1" customHeight="1" x14ac:dyDescent="0.2">
      <c r="A176" s="1"/>
      <c r="B176" s="13" t="s">
        <v>61</v>
      </c>
      <c r="C176" s="6" t="s">
        <v>31</v>
      </c>
      <c r="D176" s="6" t="s">
        <v>35</v>
      </c>
      <c r="E176" s="43" t="s">
        <v>234</v>
      </c>
      <c r="F176" s="10"/>
      <c r="G176" s="11">
        <f>G177</f>
        <v>0</v>
      </c>
      <c r="H176" s="11"/>
      <c r="I176" s="11">
        <f t="shared" ref="I176:N177" si="69">I177</f>
        <v>0</v>
      </c>
      <c r="J176" s="11"/>
      <c r="K176" s="11">
        <f t="shared" si="69"/>
        <v>0</v>
      </c>
      <c r="L176" s="11"/>
      <c r="M176" s="11">
        <f t="shared" si="69"/>
        <v>0</v>
      </c>
      <c r="N176" s="11">
        <f t="shared" si="69"/>
        <v>0</v>
      </c>
    </row>
    <row r="177" spans="1:15" s="2" customFormat="1" hidden="1" x14ac:dyDescent="0.2">
      <c r="A177" s="1"/>
      <c r="B177" s="13" t="s">
        <v>54</v>
      </c>
      <c r="C177" s="6" t="s">
        <v>31</v>
      </c>
      <c r="D177" s="6" t="s">
        <v>35</v>
      </c>
      <c r="E177" s="43" t="s">
        <v>234</v>
      </c>
      <c r="F177" s="10">
        <v>500</v>
      </c>
      <c r="G177" s="11">
        <f>G178</f>
        <v>0</v>
      </c>
      <c r="H177" s="11"/>
      <c r="I177" s="11">
        <f t="shared" si="69"/>
        <v>0</v>
      </c>
      <c r="J177" s="11"/>
      <c r="K177" s="11">
        <f t="shared" si="69"/>
        <v>0</v>
      </c>
      <c r="L177" s="11"/>
      <c r="M177" s="11">
        <f t="shared" si="69"/>
        <v>0</v>
      </c>
      <c r="N177" s="11">
        <f t="shared" si="69"/>
        <v>0</v>
      </c>
    </row>
    <row r="178" spans="1:15" s="2" customFormat="1" hidden="1" x14ac:dyDescent="0.2">
      <c r="A178" s="1"/>
      <c r="B178" s="14" t="s">
        <v>55</v>
      </c>
      <c r="C178" s="6" t="s">
        <v>31</v>
      </c>
      <c r="D178" s="6" t="s">
        <v>35</v>
      </c>
      <c r="E178" s="43" t="s">
        <v>234</v>
      </c>
      <c r="F178" s="10">
        <v>540</v>
      </c>
      <c r="G178" s="11">
        <v>0</v>
      </c>
      <c r="H178" s="11"/>
      <c r="I178" s="11"/>
      <c r="J178" s="11"/>
      <c r="K178" s="11">
        <f>G178+I178</f>
        <v>0</v>
      </c>
      <c r="L178" s="11"/>
      <c r="M178" s="11">
        <v>0</v>
      </c>
      <c r="N178" s="11">
        <v>0</v>
      </c>
    </row>
    <row r="179" spans="1:15" x14ac:dyDescent="0.2">
      <c r="A179" s="66"/>
      <c r="B179" s="102" t="s">
        <v>265</v>
      </c>
      <c r="C179" s="90" t="s">
        <v>31</v>
      </c>
      <c r="D179" s="90" t="s">
        <v>35</v>
      </c>
      <c r="E179" s="98" t="s">
        <v>187</v>
      </c>
      <c r="F179" s="91"/>
      <c r="G179" s="92">
        <f>G180</f>
        <v>2266.4</v>
      </c>
      <c r="H179" s="92"/>
      <c r="I179" s="92">
        <f t="shared" ref="I179:N180" si="70">I180</f>
        <v>373.3</v>
      </c>
      <c r="J179" s="92"/>
      <c r="K179" s="92">
        <f t="shared" si="70"/>
        <v>2639.7000000000003</v>
      </c>
      <c r="L179" s="92"/>
      <c r="M179" s="29">
        <f t="shared" si="70"/>
        <v>0</v>
      </c>
      <c r="N179" s="29">
        <f t="shared" si="70"/>
        <v>0</v>
      </c>
    </row>
    <row r="180" spans="1:15" ht="24" x14ac:dyDescent="0.2">
      <c r="A180" s="66"/>
      <c r="B180" s="87" t="s">
        <v>68</v>
      </c>
      <c r="C180" s="78" t="s">
        <v>31</v>
      </c>
      <c r="D180" s="78" t="s">
        <v>35</v>
      </c>
      <c r="E180" s="98" t="s">
        <v>187</v>
      </c>
      <c r="F180" s="83">
        <v>200</v>
      </c>
      <c r="G180" s="84">
        <f>G181</f>
        <v>2266.4</v>
      </c>
      <c r="H180" s="84"/>
      <c r="I180" s="84">
        <f t="shared" si="70"/>
        <v>373.3</v>
      </c>
      <c r="J180" s="84"/>
      <c r="K180" s="84">
        <f t="shared" si="70"/>
        <v>2639.7000000000003</v>
      </c>
      <c r="L180" s="84"/>
      <c r="M180" s="11">
        <f t="shared" si="70"/>
        <v>0</v>
      </c>
      <c r="N180" s="11">
        <f t="shared" si="70"/>
        <v>0</v>
      </c>
    </row>
    <row r="181" spans="1:15" ht="24" x14ac:dyDescent="0.2">
      <c r="A181" s="66"/>
      <c r="B181" s="103" t="s">
        <v>16</v>
      </c>
      <c r="C181" s="78" t="s">
        <v>31</v>
      </c>
      <c r="D181" s="78" t="s">
        <v>35</v>
      </c>
      <c r="E181" s="98" t="s">
        <v>187</v>
      </c>
      <c r="F181" s="104">
        <v>240</v>
      </c>
      <c r="G181" s="105">
        <v>2266.4</v>
      </c>
      <c r="H181" s="105"/>
      <c r="I181" s="105">
        <v>373.3</v>
      </c>
      <c r="J181" s="105"/>
      <c r="K181" s="84">
        <f>G181+I181</f>
        <v>2639.7000000000003</v>
      </c>
      <c r="L181" s="105"/>
      <c r="M181" s="23">
        <v>0</v>
      </c>
      <c r="N181" s="23">
        <v>0</v>
      </c>
      <c r="O181" s="63">
        <v>156.30000000000001</v>
      </c>
    </row>
    <row r="182" spans="1:15" x14ac:dyDescent="0.2">
      <c r="A182" s="66"/>
      <c r="B182" s="94" t="s">
        <v>36</v>
      </c>
      <c r="C182" s="78" t="s">
        <v>31</v>
      </c>
      <c r="D182" s="78" t="s">
        <v>37</v>
      </c>
      <c r="E182" s="78"/>
      <c r="F182" s="83" t="s">
        <v>8</v>
      </c>
      <c r="G182" s="84">
        <f>G183</f>
        <v>112006.8</v>
      </c>
      <c r="H182" s="84"/>
      <c r="I182" s="84">
        <f>I183</f>
        <v>10277.6</v>
      </c>
      <c r="J182" s="84"/>
      <c r="K182" s="84">
        <f t="shared" ref="K182" si="71">K183</f>
        <v>122284.40000000001</v>
      </c>
      <c r="L182" s="84"/>
      <c r="M182" s="11">
        <f>M183</f>
        <v>115127.1</v>
      </c>
      <c r="N182" s="11">
        <f>N183</f>
        <v>111316.9</v>
      </c>
    </row>
    <row r="183" spans="1:15" ht="36.75" customHeight="1" x14ac:dyDescent="0.2">
      <c r="A183" s="66"/>
      <c r="B183" s="86" t="s">
        <v>290</v>
      </c>
      <c r="C183" s="78" t="s">
        <v>31</v>
      </c>
      <c r="D183" s="78" t="s">
        <v>37</v>
      </c>
      <c r="E183" s="78" t="s">
        <v>92</v>
      </c>
      <c r="F183" s="83" t="s">
        <v>8</v>
      </c>
      <c r="G183" s="84">
        <f>G184+G204</f>
        <v>112006.8</v>
      </c>
      <c r="H183" s="84"/>
      <c r="I183" s="84">
        <f t="shared" ref="I183:N219" si="72">I184</f>
        <v>10277.6</v>
      </c>
      <c r="J183" s="84"/>
      <c r="K183" s="84">
        <f t="shared" si="72"/>
        <v>122284.40000000001</v>
      </c>
      <c r="L183" s="84"/>
      <c r="M183" s="11">
        <f t="shared" ref="M183:N183" si="73">M184+M204</f>
        <v>115127.1</v>
      </c>
      <c r="N183" s="11">
        <f t="shared" si="73"/>
        <v>111316.9</v>
      </c>
    </row>
    <row r="184" spans="1:15" x14ac:dyDescent="0.2">
      <c r="A184" s="66"/>
      <c r="B184" s="86" t="s">
        <v>259</v>
      </c>
      <c r="C184" s="78" t="s">
        <v>31</v>
      </c>
      <c r="D184" s="78" t="s">
        <v>37</v>
      </c>
      <c r="E184" s="78" t="s">
        <v>237</v>
      </c>
      <c r="F184" s="83"/>
      <c r="G184" s="84">
        <f>G185</f>
        <v>112006.8</v>
      </c>
      <c r="H184" s="84"/>
      <c r="I184" s="84">
        <f t="shared" si="72"/>
        <v>10277.6</v>
      </c>
      <c r="J184" s="84"/>
      <c r="K184" s="84">
        <f>K185</f>
        <v>122284.40000000001</v>
      </c>
      <c r="L184" s="84"/>
      <c r="M184" s="11">
        <f>M185</f>
        <v>26758.5</v>
      </c>
      <c r="N184" s="11">
        <f>N185</f>
        <v>25264.2</v>
      </c>
    </row>
    <row r="185" spans="1:15" x14ac:dyDescent="0.2">
      <c r="A185" s="66"/>
      <c r="B185" s="86" t="s">
        <v>292</v>
      </c>
      <c r="C185" s="78" t="s">
        <v>31</v>
      </c>
      <c r="D185" s="78" t="s">
        <v>37</v>
      </c>
      <c r="E185" s="78" t="s">
        <v>238</v>
      </c>
      <c r="F185" s="83"/>
      <c r="G185" s="84">
        <f>G186+G189+G192+G195+G198+G201+G209+G212+G218</f>
        <v>112006.8</v>
      </c>
      <c r="H185" s="84"/>
      <c r="I185" s="84">
        <f t="shared" ref="I185:K185" si="74">I186+I189+I192+I195+I198+I201+I209+I212+I218</f>
        <v>10277.6</v>
      </c>
      <c r="J185" s="84"/>
      <c r="K185" s="84">
        <f t="shared" si="74"/>
        <v>122284.40000000001</v>
      </c>
      <c r="L185" s="84"/>
      <c r="M185" s="11">
        <f>M186+M189+M192+M195+M198+M201+M209+M212+M218</f>
        <v>26758.5</v>
      </c>
      <c r="N185" s="11">
        <f>N186+N189+N192+N195+N198+N201+N209+N212+N218</f>
        <v>25264.2</v>
      </c>
    </row>
    <row r="186" spans="1:15" s="2" customFormat="1" ht="36" hidden="1" x14ac:dyDescent="0.2">
      <c r="A186" s="1"/>
      <c r="B186" s="14" t="s">
        <v>167</v>
      </c>
      <c r="C186" s="6" t="s">
        <v>31</v>
      </c>
      <c r="D186" s="6" t="s">
        <v>37</v>
      </c>
      <c r="E186" s="6" t="s">
        <v>188</v>
      </c>
      <c r="F186" s="28"/>
      <c r="G186" s="11">
        <f>G187</f>
        <v>0</v>
      </c>
      <c r="H186" s="11"/>
      <c r="I186" s="11">
        <f t="shared" ref="I186:N187" si="75">I187</f>
        <v>0</v>
      </c>
      <c r="J186" s="11"/>
      <c r="K186" s="11">
        <f t="shared" si="75"/>
        <v>0</v>
      </c>
      <c r="L186" s="11"/>
      <c r="M186" s="11">
        <f t="shared" si="75"/>
        <v>0</v>
      </c>
      <c r="N186" s="11">
        <f t="shared" si="75"/>
        <v>0</v>
      </c>
    </row>
    <row r="187" spans="1:15" s="2" customFormat="1" ht="24" hidden="1" x14ac:dyDescent="0.2">
      <c r="A187" s="1"/>
      <c r="B187" s="14" t="s">
        <v>68</v>
      </c>
      <c r="C187" s="6" t="s">
        <v>31</v>
      </c>
      <c r="D187" s="6" t="s">
        <v>37</v>
      </c>
      <c r="E187" s="6" t="s">
        <v>188</v>
      </c>
      <c r="F187" s="28">
        <v>200</v>
      </c>
      <c r="G187" s="11">
        <f>G188</f>
        <v>0</v>
      </c>
      <c r="H187" s="11"/>
      <c r="I187" s="11">
        <f t="shared" si="75"/>
        <v>0</v>
      </c>
      <c r="J187" s="11"/>
      <c r="K187" s="11">
        <f t="shared" si="75"/>
        <v>0</v>
      </c>
      <c r="L187" s="11"/>
      <c r="M187" s="11">
        <f>M188</f>
        <v>0</v>
      </c>
      <c r="N187" s="11">
        <f>N188</f>
        <v>0</v>
      </c>
    </row>
    <row r="188" spans="1:15" s="2" customFormat="1" ht="24" hidden="1" x14ac:dyDescent="0.2">
      <c r="A188" s="1"/>
      <c r="B188" s="14" t="s">
        <v>16</v>
      </c>
      <c r="C188" s="6" t="s">
        <v>31</v>
      </c>
      <c r="D188" s="6" t="s">
        <v>37</v>
      </c>
      <c r="E188" s="6" t="s">
        <v>188</v>
      </c>
      <c r="F188" s="28">
        <v>240</v>
      </c>
      <c r="G188" s="29">
        <v>0</v>
      </c>
      <c r="H188" s="29"/>
      <c r="I188" s="29"/>
      <c r="J188" s="29"/>
      <c r="K188" s="11">
        <f>G188+I188</f>
        <v>0</v>
      </c>
      <c r="L188" s="29"/>
      <c r="M188" s="29">
        <v>0</v>
      </c>
      <c r="N188" s="29">
        <v>0</v>
      </c>
    </row>
    <row r="189" spans="1:15" s="2" customFormat="1" ht="36" hidden="1" x14ac:dyDescent="0.2">
      <c r="A189" s="1"/>
      <c r="B189" s="14" t="s">
        <v>168</v>
      </c>
      <c r="C189" s="6" t="s">
        <v>31</v>
      </c>
      <c r="D189" s="6" t="s">
        <v>37</v>
      </c>
      <c r="E189" s="6" t="s">
        <v>189</v>
      </c>
      <c r="F189" s="28"/>
      <c r="G189" s="11">
        <f>G190</f>
        <v>0</v>
      </c>
      <c r="H189" s="11"/>
      <c r="I189" s="11">
        <f t="shared" ref="I189:N190" si="76">I190</f>
        <v>0</v>
      </c>
      <c r="J189" s="11"/>
      <c r="K189" s="11">
        <f t="shared" si="76"/>
        <v>0</v>
      </c>
      <c r="L189" s="11"/>
      <c r="M189" s="11">
        <f t="shared" si="76"/>
        <v>0</v>
      </c>
      <c r="N189" s="11">
        <f t="shared" si="76"/>
        <v>0</v>
      </c>
    </row>
    <row r="190" spans="1:15" s="2" customFormat="1" ht="24" hidden="1" x14ac:dyDescent="0.2">
      <c r="A190" s="1"/>
      <c r="B190" s="14" t="s">
        <v>68</v>
      </c>
      <c r="C190" s="6" t="s">
        <v>31</v>
      </c>
      <c r="D190" s="6" t="s">
        <v>37</v>
      </c>
      <c r="E190" s="6" t="s">
        <v>189</v>
      </c>
      <c r="F190" s="28">
        <v>200</v>
      </c>
      <c r="G190" s="11">
        <f>G191</f>
        <v>0</v>
      </c>
      <c r="H190" s="11"/>
      <c r="I190" s="11">
        <f t="shared" si="76"/>
        <v>0</v>
      </c>
      <c r="J190" s="11"/>
      <c r="K190" s="11">
        <f t="shared" si="76"/>
        <v>0</v>
      </c>
      <c r="L190" s="11"/>
      <c r="M190" s="11">
        <f>M191</f>
        <v>0</v>
      </c>
      <c r="N190" s="11">
        <f>N191</f>
        <v>0</v>
      </c>
    </row>
    <row r="191" spans="1:15" s="2" customFormat="1" ht="24" hidden="1" x14ac:dyDescent="0.2">
      <c r="A191" s="1"/>
      <c r="B191" s="14" t="s">
        <v>16</v>
      </c>
      <c r="C191" s="6" t="s">
        <v>31</v>
      </c>
      <c r="D191" s="6" t="s">
        <v>37</v>
      </c>
      <c r="E191" s="6" t="s">
        <v>189</v>
      </c>
      <c r="F191" s="28">
        <v>240</v>
      </c>
      <c r="G191" s="29">
        <v>0</v>
      </c>
      <c r="H191" s="29"/>
      <c r="I191" s="29"/>
      <c r="J191" s="29"/>
      <c r="K191" s="11">
        <f>G191+I191</f>
        <v>0</v>
      </c>
      <c r="L191" s="29"/>
      <c r="M191" s="29">
        <v>0</v>
      </c>
      <c r="N191" s="29">
        <v>0</v>
      </c>
    </row>
    <row r="192" spans="1:15" s="2" customFormat="1" ht="36" hidden="1" x14ac:dyDescent="0.2">
      <c r="A192" s="1"/>
      <c r="B192" s="14" t="s">
        <v>324</v>
      </c>
      <c r="C192" s="27" t="s">
        <v>31</v>
      </c>
      <c r="D192" s="27" t="s">
        <v>37</v>
      </c>
      <c r="E192" s="6" t="s">
        <v>214</v>
      </c>
      <c r="F192" s="10"/>
      <c r="G192" s="11">
        <f>G193</f>
        <v>0</v>
      </c>
      <c r="H192" s="11"/>
      <c r="I192" s="11">
        <f t="shared" ref="I192:N193" si="77">I193</f>
        <v>0</v>
      </c>
      <c r="J192" s="11"/>
      <c r="K192" s="11">
        <f t="shared" si="77"/>
        <v>0</v>
      </c>
      <c r="L192" s="11"/>
      <c r="M192" s="11">
        <f t="shared" si="77"/>
        <v>0</v>
      </c>
      <c r="N192" s="11">
        <f t="shared" si="77"/>
        <v>0</v>
      </c>
    </row>
    <row r="193" spans="1:14" s="2" customFormat="1" ht="24" hidden="1" x14ac:dyDescent="0.2">
      <c r="A193" s="1"/>
      <c r="B193" s="14" t="s">
        <v>68</v>
      </c>
      <c r="C193" s="27" t="s">
        <v>31</v>
      </c>
      <c r="D193" s="27" t="s">
        <v>37</v>
      </c>
      <c r="E193" s="6" t="s">
        <v>214</v>
      </c>
      <c r="F193" s="10">
        <v>200</v>
      </c>
      <c r="G193" s="11">
        <f>G194</f>
        <v>0</v>
      </c>
      <c r="H193" s="11"/>
      <c r="I193" s="11">
        <f t="shared" si="77"/>
        <v>0</v>
      </c>
      <c r="J193" s="11"/>
      <c r="K193" s="11">
        <f t="shared" si="77"/>
        <v>0</v>
      </c>
      <c r="L193" s="11"/>
      <c r="M193" s="11">
        <f t="shared" si="77"/>
        <v>0</v>
      </c>
      <c r="N193" s="11">
        <f t="shared" si="77"/>
        <v>0</v>
      </c>
    </row>
    <row r="194" spans="1:14" s="2" customFormat="1" ht="24" hidden="1" x14ac:dyDescent="0.2">
      <c r="A194" s="1"/>
      <c r="B194" s="14" t="s">
        <v>16</v>
      </c>
      <c r="C194" s="27" t="s">
        <v>31</v>
      </c>
      <c r="D194" s="27" t="s">
        <v>37</v>
      </c>
      <c r="E194" s="6" t="s">
        <v>214</v>
      </c>
      <c r="F194" s="10">
        <v>240</v>
      </c>
      <c r="G194" s="11">
        <v>0</v>
      </c>
      <c r="H194" s="11"/>
      <c r="I194" s="11"/>
      <c r="J194" s="11"/>
      <c r="K194" s="11">
        <f>G194+I194</f>
        <v>0</v>
      </c>
      <c r="L194" s="11"/>
      <c r="M194" s="11">
        <v>0</v>
      </c>
      <c r="N194" s="11">
        <v>0</v>
      </c>
    </row>
    <row r="195" spans="1:14" s="2" customFormat="1" ht="48" hidden="1" x14ac:dyDescent="0.2">
      <c r="A195" s="1"/>
      <c r="B195" s="14" t="s">
        <v>325</v>
      </c>
      <c r="C195" s="27" t="s">
        <v>31</v>
      </c>
      <c r="D195" s="27" t="s">
        <v>37</v>
      </c>
      <c r="E195" s="6" t="s">
        <v>215</v>
      </c>
      <c r="F195" s="10"/>
      <c r="G195" s="11">
        <f>G196</f>
        <v>0</v>
      </c>
      <c r="H195" s="11"/>
      <c r="I195" s="11">
        <f t="shared" ref="I195:N196" si="78">I196</f>
        <v>0</v>
      </c>
      <c r="J195" s="11"/>
      <c r="K195" s="11">
        <f t="shared" si="78"/>
        <v>0</v>
      </c>
      <c r="L195" s="11"/>
      <c r="M195" s="11">
        <f t="shared" si="78"/>
        <v>0</v>
      </c>
      <c r="N195" s="11">
        <f t="shared" si="78"/>
        <v>0</v>
      </c>
    </row>
    <row r="196" spans="1:14" s="2" customFormat="1" ht="24" hidden="1" x14ac:dyDescent="0.2">
      <c r="A196" s="1"/>
      <c r="B196" s="14" t="s">
        <v>68</v>
      </c>
      <c r="C196" s="27" t="s">
        <v>31</v>
      </c>
      <c r="D196" s="27" t="s">
        <v>37</v>
      </c>
      <c r="E196" s="6" t="s">
        <v>215</v>
      </c>
      <c r="F196" s="10">
        <v>200</v>
      </c>
      <c r="G196" s="11">
        <f>G197</f>
        <v>0</v>
      </c>
      <c r="H196" s="11"/>
      <c r="I196" s="11">
        <f t="shared" si="78"/>
        <v>0</v>
      </c>
      <c r="J196" s="11"/>
      <c r="K196" s="11">
        <f t="shared" si="78"/>
        <v>0</v>
      </c>
      <c r="L196" s="11"/>
      <c r="M196" s="11">
        <f t="shared" si="78"/>
        <v>0</v>
      </c>
      <c r="N196" s="11">
        <f t="shared" si="78"/>
        <v>0</v>
      </c>
    </row>
    <row r="197" spans="1:14" s="2" customFormat="1" ht="24" hidden="1" x14ac:dyDescent="0.2">
      <c r="A197" s="1"/>
      <c r="B197" s="14" t="s">
        <v>16</v>
      </c>
      <c r="C197" s="27" t="s">
        <v>31</v>
      </c>
      <c r="D197" s="27" t="s">
        <v>37</v>
      </c>
      <c r="E197" s="6" t="s">
        <v>215</v>
      </c>
      <c r="F197" s="10">
        <v>240</v>
      </c>
      <c r="G197" s="11">
        <v>0</v>
      </c>
      <c r="H197" s="11"/>
      <c r="I197" s="11"/>
      <c r="J197" s="11"/>
      <c r="K197" s="11">
        <f>G197+I197</f>
        <v>0</v>
      </c>
      <c r="L197" s="11"/>
      <c r="M197" s="11">
        <v>0</v>
      </c>
      <c r="N197" s="11">
        <v>0</v>
      </c>
    </row>
    <row r="198" spans="1:14" ht="48" x14ac:dyDescent="0.2">
      <c r="A198" s="66"/>
      <c r="B198" s="87" t="s">
        <v>363</v>
      </c>
      <c r="C198" s="90" t="s">
        <v>31</v>
      </c>
      <c r="D198" s="90" t="s">
        <v>37</v>
      </c>
      <c r="E198" s="78" t="s">
        <v>326</v>
      </c>
      <c r="F198" s="83"/>
      <c r="G198" s="84">
        <f>G199</f>
        <v>93961</v>
      </c>
      <c r="H198" s="84"/>
      <c r="I198" s="84">
        <f t="shared" ref="I198:N199" si="79">I199</f>
        <v>0</v>
      </c>
      <c r="J198" s="84"/>
      <c r="K198" s="84">
        <f t="shared" si="79"/>
        <v>93961</v>
      </c>
      <c r="L198" s="84"/>
      <c r="M198" s="11">
        <f t="shared" si="79"/>
        <v>3069</v>
      </c>
      <c r="N198" s="11">
        <f t="shared" si="79"/>
        <v>0</v>
      </c>
    </row>
    <row r="199" spans="1:14" ht="24" x14ac:dyDescent="0.2">
      <c r="A199" s="66"/>
      <c r="B199" s="87" t="s">
        <v>68</v>
      </c>
      <c r="C199" s="90" t="s">
        <v>31</v>
      </c>
      <c r="D199" s="90" t="s">
        <v>37</v>
      </c>
      <c r="E199" s="78" t="s">
        <v>326</v>
      </c>
      <c r="F199" s="83">
        <v>200</v>
      </c>
      <c r="G199" s="84">
        <f>G200</f>
        <v>93961</v>
      </c>
      <c r="H199" s="84"/>
      <c r="I199" s="84">
        <f t="shared" si="79"/>
        <v>0</v>
      </c>
      <c r="J199" s="84"/>
      <c r="K199" s="84">
        <f t="shared" si="79"/>
        <v>93961</v>
      </c>
      <c r="L199" s="84"/>
      <c r="M199" s="11">
        <f t="shared" si="79"/>
        <v>3069</v>
      </c>
      <c r="N199" s="11">
        <f t="shared" si="79"/>
        <v>0</v>
      </c>
    </row>
    <row r="200" spans="1:14" ht="24" x14ac:dyDescent="0.2">
      <c r="A200" s="66"/>
      <c r="B200" s="87" t="s">
        <v>16</v>
      </c>
      <c r="C200" s="90" t="s">
        <v>31</v>
      </c>
      <c r="D200" s="90" t="s">
        <v>37</v>
      </c>
      <c r="E200" s="78" t="s">
        <v>326</v>
      </c>
      <c r="F200" s="83">
        <v>240</v>
      </c>
      <c r="G200" s="84">
        <v>93961</v>
      </c>
      <c r="H200" s="84"/>
      <c r="I200" s="84"/>
      <c r="J200" s="84"/>
      <c r="K200" s="84">
        <f>G200+I200</f>
        <v>93961</v>
      </c>
      <c r="L200" s="84"/>
      <c r="M200" s="11">
        <v>3069</v>
      </c>
      <c r="N200" s="11"/>
    </row>
    <row r="201" spans="1:14" ht="48" x14ac:dyDescent="0.2">
      <c r="A201" s="66"/>
      <c r="B201" s="87" t="s">
        <v>363</v>
      </c>
      <c r="C201" s="90" t="s">
        <v>31</v>
      </c>
      <c r="D201" s="90" t="s">
        <v>37</v>
      </c>
      <c r="E201" s="78" t="s">
        <v>327</v>
      </c>
      <c r="F201" s="83"/>
      <c r="G201" s="84">
        <f>G202</f>
        <v>949.1</v>
      </c>
      <c r="H201" s="84"/>
      <c r="I201" s="84">
        <f t="shared" ref="I201:N202" si="80">I202</f>
        <v>0</v>
      </c>
      <c r="J201" s="84"/>
      <c r="K201" s="84">
        <f t="shared" si="80"/>
        <v>949.1</v>
      </c>
      <c r="L201" s="84"/>
      <c r="M201" s="11">
        <f t="shared" si="80"/>
        <v>31</v>
      </c>
      <c r="N201" s="11">
        <f t="shared" si="80"/>
        <v>0</v>
      </c>
    </row>
    <row r="202" spans="1:14" ht="24" x14ac:dyDescent="0.2">
      <c r="A202" s="66"/>
      <c r="B202" s="87" t="s">
        <v>68</v>
      </c>
      <c r="C202" s="90" t="s">
        <v>31</v>
      </c>
      <c r="D202" s="90" t="s">
        <v>37</v>
      </c>
      <c r="E202" s="78" t="s">
        <v>327</v>
      </c>
      <c r="F202" s="83">
        <v>200</v>
      </c>
      <c r="G202" s="84">
        <f>G203</f>
        <v>949.1</v>
      </c>
      <c r="H202" s="84"/>
      <c r="I202" s="84">
        <f t="shared" si="80"/>
        <v>0</v>
      </c>
      <c r="J202" s="84"/>
      <c r="K202" s="84">
        <f t="shared" si="80"/>
        <v>949.1</v>
      </c>
      <c r="L202" s="84"/>
      <c r="M202" s="11">
        <f t="shared" si="80"/>
        <v>31</v>
      </c>
      <c r="N202" s="11">
        <f t="shared" si="80"/>
        <v>0</v>
      </c>
    </row>
    <row r="203" spans="1:14" ht="24" x14ac:dyDescent="0.2">
      <c r="A203" s="66"/>
      <c r="B203" s="87" t="s">
        <v>16</v>
      </c>
      <c r="C203" s="90" t="s">
        <v>31</v>
      </c>
      <c r="D203" s="90" t="s">
        <v>37</v>
      </c>
      <c r="E203" s="78" t="s">
        <v>327</v>
      </c>
      <c r="F203" s="83">
        <v>240</v>
      </c>
      <c r="G203" s="84">
        <v>949.1</v>
      </c>
      <c r="H203" s="84"/>
      <c r="I203" s="84"/>
      <c r="J203" s="84"/>
      <c r="K203" s="84">
        <f>G203+I203</f>
        <v>949.1</v>
      </c>
      <c r="L203" s="84"/>
      <c r="M203" s="11">
        <v>31</v>
      </c>
      <c r="N203" s="11"/>
    </row>
    <row r="204" spans="1:14" s="2" customFormat="1" ht="36" hidden="1" x14ac:dyDescent="0.2">
      <c r="A204" s="1"/>
      <c r="B204" s="14" t="s">
        <v>358</v>
      </c>
      <c r="C204" s="58" t="s">
        <v>31</v>
      </c>
      <c r="D204" s="58" t="s">
        <v>37</v>
      </c>
      <c r="E204" s="6" t="s">
        <v>359</v>
      </c>
      <c r="F204" s="53"/>
      <c r="G204" s="11">
        <f>G205</f>
        <v>0</v>
      </c>
      <c r="H204" s="11"/>
      <c r="I204" s="11"/>
      <c r="J204" s="11"/>
      <c r="K204" s="11"/>
      <c r="L204" s="11"/>
      <c r="M204" s="11">
        <f t="shared" ref="M204:N206" si="81">M205</f>
        <v>88368.6</v>
      </c>
      <c r="N204" s="11">
        <f t="shared" si="81"/>
        <v>86052.7</v>
      </c>
    </row>
    <row r="205" spans="1:14" s="2" customFormat="1" ht="36" hidden="1" x14ac:dyDescent="0.2">
      <c r="A205" s="1"/>
      <c r="B205" s="55" t="s">
        <v>356</v>
      </c>
      <c r="C205" s="58" t="s">
        <v>31</v>
      </c>
      <c r="D205" s="58" t="s">
        <v>37</v>
      </c>
      <c r="E205" s="6" t="s">
        <v>357</v>
      </c>
      <c r="F205" s="53"/>
      <c r="G205" s="11">
        <f>G206</f>
        <v>0</v>
      </c>
      <c r="H205" s="11"/>
      <c r="I205" s="11"/>
      <c r="J205" s="11"/>
      <c r="K205" s="11"/>
      <c r="L205" s="11"/>
      <c r="M205" s="11">
        <f t="shared" si="81"/>
        <v>88368.6</v>
      </c>
      <c r="N205" s="11">
        <f t="shared" si="81"/>
        <v>86052.7</v>
      </c>
    </row>
    <row r="206" spans="1:14" s="2" customFormat="1" ht="48" hidden="1" x14ac:dyDescent="0.2">
      <c r="A206" s="1"/>
      <c r="B206" s="55" t="s">
        <v>355</v>
      </c>
      <c r="C206" s="58" t="s">
        <v>31</v>
      </c>
      <c r="D206" s="58" t="s">
        <v>37</v>
      </c>
      <c r="E206" s="6" t="s">
        <v>364</v>
      </c>
      <c r="F206" s="53"/>
      <c r="G206" s="11">
        <f>G207</f>
        <v>0</v>
      </c>
      <c r="H206" s="11"/>
      <c r="I206" s="11">
        <f t="shared" ref="I206:K207" si="82">I207</f>
        <v>0</v>
      </c>
      <c r="J206" s="11"/>
      <c r="K206" s="11">
        <f t="shared" si="82"/>
        <v>0</v>
      </c>
      <c r="L206" s="11"/>
      <c r="M206" s="11">
        <f t="shared" si="81"/>
        <v>88368.6</v>
      </c>
      <c r="N206" s="11">
        <f t="shared" si="81"/>
        <v>86052.7</v>
      </c>
    </row>
    <row r="207" spans="1:14" s="2" customFormat="1" ht="24" hidden="1" x14ac:dyDescent="0.2">
      <c r="A207" s="1"/>
      <c r="B207" s="14" t="s">
        <v>68</v>
      </c>
      <c r="C207" s="58" t="s">
        <v>31</v>
      </c>
      <c r="D207" s="58" t="s">
        <v>37</v>
      </c>
      <c r="E207" s="6" t="s">
        <v>364</v>
      </c>
      <c r="F207" s="53">
        <v>200</v>
      </c>
      <c r="G207" s="11">
        <f>G208</f>
        <v>0</v>
      </c>
      <c r="H207" s="11"/>
      <c r="I207" s="11">
        <f t="shared" si="82"/>
        <v>0</v>
      </c>
      <c r="J207" s="11"/>
      <c r="K207" s="11">
        <f t="shared" si="82"/>
        <v>0</v>
      </c>
      <c r="L207" s="11"/>
      <c r="M207" s="11">
        <f>M208</f>
        <v>88368.6</v>
      </c>
      <c r="N207" s="11">
        <f>N208</f>
        <v>86052.7</v>
      </c>
    </row>
    <row r="208" spans="1:14" s="2" customFormat="1" ht="24" hidden="1" x14ac:dyDescent="0.2">
      <c r="A208" s="1"/>
      <c r="B208" s="14" t="s">
        <v>16</v>
      </c>
      <c r="C208" s="58" t="s">
        <v>31</v>
      </c>
      <c r="D208" s="58" t="s">
        <v>37</v>
      </c>
      <c r="E208" s="6" t="s">
        <v>364</v>
      </c>
      <c r="F208" s="53">
        <v>240</v>
      </c>
      <c r="G208" s="11">
        <v>0</v>
      </c>
      <c r="H208" s="11"/>
      <c r="I208" s="11"/>
      <c r="J208" s="11"/>
      <c r="K208" s="11">
        <f>G208+I208</f>
        <v>0</v>
      </c>
      <c r="L208" s="11"/>
      <c r="M208" s="11">
        <v>88368.6</v>
      </c>
      <c r="N208" s="11">
        <f>86052.8-0.1</f>
        <v>86052.7</v>
      </c>
    </row>
    <row r="209" spans="1:14" s="2" customFormat="1" ht="24" hidden="1" x14ac:dyDescent="0.2">
      <c r="B209" s="34" t="s">
        <v>159</v>
      </c>
      <c r="C209" s="27" t="s">
        <v>31</v>
      </c>
      <c r="D209" s="6" t="s">
        <v>37</v>
      </c>
      <c r="E209" s="44" t="s">
        <v>160</v>
      </c>
      <c r="F209" s="28"/>
      <c r="G209" s="29">
        <f>G210</f>
        <v>0</v>
      </c>
      <c r="H209" s="29"/>
      <c r="I209" s="29">
        <f t="shared" ref="I209:N210" si="83">I210</f>
        <v>0</v>
      </c>
      <c r="J209" s="29"/>
      <c r="K209" s="29">
        <f>K210</f>
        <v>0</v>
      </c>
      <c r="L209" s="29"/>
      <c r="M209" s="29">
        <f>M210</f>
        <v>0</v>
      </c>
      <c r="N209" s="29">
        <f>N210</f>
        <v>0</v>
      </c>
    </row>
    <row r="210" spans="1:14" s="2" customFormat="1" ht="24" hidden="1" x14ac:dyDescent="0.2">
      <c r="B210" s="14" t="s">
        <v>68</v>
      </c>
      <c r="C210" s="27" t="s">
        <v>31</v>
      </c>
      <c r="D210" s="6" t="s">
        <v>37</v>
      </c>
      <c r="E210" s="44" t="s">
        <v>160</v>
      </c>
      <c r="F210" s="10">
        <v>200</v>
      </c>
      <c r="G210" s="11">
        <f>G211</f>
        <v>0</v>
      </c>
      <c r="H210" s="11"/>
      <c r="I210" s="11">
        <f t="shared" si="83"/>
        <v>0</v>
      </c>
      <c r="J210" s="11"/>
      <c r="K210" s="11">
        <f t="shared" si="83"/>
        <v>0</v>
      </c>
      <c r="L210" s="11"/>
      <c r="M210" s="11">
        <f t="shared" si="83"/>
        <v>0</v>
      </c>
      <c r="N210" s="11">
        <f t="shared" si="83"/>
        <v>0</v>
      </c>
    </row>
    <row r="211" spans="1:14" s="2" customFormat="1" ht="24" hidden="1" x14ac:dyDescent="0.2">
      <c r="B211" s="14" t="s">
        <v>16</v>
      </c>
      <c r="C211" s="27" t="s">
        <v>31</v>
      </c>
      <c r="D211" s="6" t="s">
        <v>37</v>
      </c>
      <c r="E211" s="44" t="s">
        <v>160</v>
      </c>
      <c r="F211" s="53">
        <v>240</v>
      </c>
      <c r="G211" s="11">
        <v>0</v>
      </c>
      <c r="H211" s="11"/>
      <c r="I211" s="11"/>
      <c r="J211" s="11"/>
      <c r="K211" s="11">
        <f>G211+I211</f>
        <v>0</v>
      </c>
      <c r="L211" s="11"/>
      <c r="M211" s="11">
        <v>0</v>
      </c>
      <c r="N211" s="11">
        <v>0</v>
      </c>
    </row>
    <row r="212" spans="1:14" s="2" customFormat="1" ht="24" hidden="1" x14ac:dyDescent="0.2">
      <c r="B212" s="13" t="s">
        <v>159</v>
      </c>
      <c r="C212" s="27" t="s">
        <v>31</v>
      </c>
      <c r="D212" s="6" t="s">
        <v>37</v>
      </c>
      <c r="E212" s="43" t="s">
        <v>161</v>
      </c>
      <c r="F212" s="10"/>
      <c r="G212" s="11">
        <f>G213</f>
        <v>0</v>
      </c>
      <c r="H212" s="11"/>
      <c r="I212" s="11">
        <f t="shared" ref="I212:N213" si="84">I213</f>
        <v>0</v>
      </c>
      <c r="J212" s="11"/>
      <c r="K212" s="11">
        <f t="shared" si="84"/>
        <v>0</v>
      </c>
      <c r="L212" s="11"/>
      <c r="M212" s="11">
        <f t="shared" si="84"/>
        <v>0</v>
      </c>
      <c r="N212" s="11">
        <f t="shared" si="84"/>
        <v>0</v>
      </c>
    </row>
    <row r="213" spans="1:14" s="2" customFormat="1" ht="24" hidden="1" x14ac:dyDescent="0.2">
      <c r="B213" s="14" t="s">
        <v>68</v>
      </c>
      <c r="C213" s="27" t="s">
        <v>31</v>
      </c>
      <c r="D213" s="6" t="s">
        <v>37</v>
      </c>
      <c r="E213" s="43" t="s">
        <v>161</v>
      </c>
      <c r="F213" s="10">
        <v>200</v>
      </c>
      <c r="G213" s="11">
        <f>G214</f>
        <v>0</v>
      </c>
      <c r="H213" s="11"/>
      <c r="I213" s="11">
        <f t="shared" si="84"/>
        <v>0</v>
      </c>
      <c r="J213" s="11"/>
      <c r="K213" s="11">
        <f t="shared" si="84"/>
        <v>0</v>
      </c>
      <c r="L213" s="11"/>
      <c r="M213" s="11">
        <f t="shared" si="84"/>
        <v>0</v>
      </c>
      <c r="N213" s="11">
        <f t="shared" si="84"/>
        <v>0</v>
      </c>
    </row>
    <row r="214" spans="1:14" s="2" customFormat="1" ht="24" hidden="1" x14ac:dyDescent="0.2">
      <c r="B214" s="14" t="s">
        <v>16</v>
      </c>
      <c r="C214" s="27" t="s">
        <v>31</v>
      </c>
      <c r="D214" s="6" t="s">
        <v>37</v>
      </c>
      <c r="E214" s="43" t="s">
        <v>161</v>
      </c>
      <c r="F214" s="53">
        <v>240</v>
      </c>
      <c r="G214" s="11">
        <v>0</v>
      </c>
      <c r="H214" s="11"/>
      <c r="I214" s="11"/>
      <c r="J214" s="11"/>
      <c r="K214" s="11">
        <f>G214+I214</f>
        <v>0</v>
      </c>
      <c r="L214" s="11"/>
      <c r="M214" s="11">
        <v>0</v>
      </c>
      <c r="N214" s="11">
        <v>0</v>
      </c>
    </row>
    <row r="215" spans="1:14" s="2" customFormat="1" ht="24" hidden="1" x14ac:dyDescent="0.2">
      <c r="A215" s="1"/>
      <c r="B215" s="13" t="s">
        <v>62</v>
      </c>
      <c r="C215" s="27" t="s">
        <v>31</v>
      </c>
      <c r="D215" s="27" t="s">
        <v>37</v>
      </c>
      <c r="E215" s="43" t="s">
        <v>239</v>
      </c>
      <c r="F215" s="10"/>
      <c r="G215" s="11">
        <f>G216</f>
        <v>0</v>
      </c>
      <c r="H215" s="11"/>
      <c r="I215" s="11">
        <f t="shared" ref="I215:N216" si="85">I216</f>
        <v>0</v>
      </c>
      <c r="J215" s="11"/>
      <c r="K215" s="11">
        <f>K216</f>
        <v>0</v>
      </c>
      <c r="L215" s="11"/>
      <c r="M215" s="11">
        <f>M216</f>
        <v>0</v>
      </c>
      <c r="N215" s="11">
        <f>N216</f>
        <v>0</v>
      </c>
    </row>
    <row r="216" spans="1:14" s="2" customFormat="1" ht="24" hidden="1" x14ac:dyDescent="0.2">
      <c r="A216" s="1"/>
      <c r="B216" s="14" t="s">
        <v>68</v>
      </c>
      <c r="C216" s="27" t="s">
        <v>31</v>
      </c>
      <c r="D216" s="27" t="s">
        <v>37</v>
      </c>
      <c r="E216" s="43" t="s">
        <v>240</v>
      </c>
      <c r="F216" s="10">
        <v>200</v>
      </c>
      <c r="G216" s="11">
        <f>G217</f>
        <v>0</v>
      </c>
      <c r="H216" s="11"/>
      <c r="I216" s="11">
        <f t="shared" si="85"/>
        <v>0</v>
      </c>
      <c r="J216" s="11"/>
      <c r="K216" s="11">
        <f t="shared" si="85"/>
        <v>0</v>
      </c>
      <c r="L216" s="11"/>
      <c r="M216" s="11">
        <f t="shared" si="85"/>
        <v>0</v>
      </c>
      <c r="N216" s="11">
        <f t="shared" si="85"/>
        <v>0</v>
      </c>
    </row>
    <row r="217" spans="1:14" s="2" customFormat="1" ht="24" hidden="1" x14ac:dyDescent="0.2">
      <c r="A217" s="1"/>
      <c r="B217" s="14" t="s">
        <v>16</v>
      </c>
      <c r="C217" s="27" t="s">
        <v>31</v>
      </c>
      <c r="D217" s="27" t="s">
        <v>37</v>
      </c>
      <c r="E217" s="43" t="s">
        <v>135</v>
      </c>
      <c r="F217" s="53">
        <v>240</v>
      </c>
      <c r="G217" s="11">
        <v>0</v>
      </c>
      <c r="H217" s="11"/>
      <c r="I217" s="11"/>
      <c r="J217" s="11"/>
      <c r="K217" s="11">
        <f>G217+I217</f>
        <v>0</v>
      </c>
      <c r="L217" s="11"/>
      <c r="M217" s="11">
        <v>0</v>
      </c>
      <c r="N217" s="11">
        <v>0</v>
      </c>
    </row>
    <row r="218" spans="1:14" x14ac:dyDescent="0.2">
      <c r="A218" s="66"/>
      <c r="B218" s="87" t="s">
        <v>265</v>
      </c>
      <c r="C218" s="78" t="s">
        <v>31</v>
      </c>
      <c r="D218" s="78" t="s">
        <v>37</v>
      </c>
      <c r="E218" s="78" t="s">
        <v>190</v>
      </c>
      <c r="F218" s="83"/>
      <c r="G218" s="84">
        <f>G219</f>
        <v>17096.7</v>
      </c>
      <c r="H218" s="84"/>
      <c r="I218" s="84">
        <f t="shared" si="72"/>
        <v>10277.6</v>
      </c>
      <c r="J218" s="84"/>
      <c r="K218" s="84">
        <f t="shared" si="72"/>
        <v>27374.300000000003</v>
      </c>
      <c r="L218" s="84"/>
      <c r="M218" s="11">
        <f t="shared" si="72"/>
        <v>23658.5</v>
      </c>
      <c r="N218" s="11">
        <f t="shared" si="72"/>
        <v>25264.2</v>
      </c>
    </row>
    <row r="219" spans="1:14" ht="24" x14ac:dyDescent="0.2">
      <c r="A219" s="66"/>
      <c r="B219" s="87" t="s">
        <v>68</v>
      </c>
      <c r="C219" s="78" t="s">
        <v>31</v>
      </c>
      <c r="D219" s="78" t="s">
        <v>37</v>
      </c>
      <c r="E219" s="78" t="s">
        <v>190</v>
      </c>
      <c r="F219" s="83">
        <v>200</v>
      </c>
      <c r="G219" s="84">
        <f>G220</f>
        <v>17096.7</v>
      </c>
      <c r="H219" s="84"/>
      <c r="I219" s="84">
        <f t="shared" si="72"/>
        <v>10277.6</v>
      </c>
      <c r="J219" s="84"/>
      <c r="K219" s="84">
        <f t="shared" si="72"/>
        <v>27374.300000000003</v>
      </c>
      <c r="L219" s="84"/>
      <c r="M219" s="11">
        <f t="shared" si="72"/>
        <v>23658.5</v>
      </c>
      <c r="N219" s="11">
        <f t="shared" si="72"/>
        <v>25264.2</v>
      </c>
    </row>
    <row r="220" spans="1:14" ht="24" x14ac:dyDescent="0.2">
      <c r="A220" s="66"/>
      <c r="B220" s="87" t="s">
        <v>16</v>
      </c>
      <c r="C220" s="78" t="s">
        <v>31</v>
      </c>
      <c r="D220" s="78" t="s">
        <v>37</v>
      </c>
      <c r="E220" s="78" t="s">
        <v>190</v>
      </c>
      <c r="F220" s="83">
        <v>240</v>
      </c>
      <c r="G220" s="84">
        <v>17096.7</v>
      </c>
      <c r="H220" s="84"/>
      <c r="I220" s="84">
        <f>10277.7-0.1</f>
        <v>10277.6</v>
      </c>
      <c r="J220" s="84"/>
      <c r="K220" s="84">
        <f>G220+I220</f>
        <v>27374.300000000003</v>
      </c>
      <c r="L220" s="84"/>
      <c r="M220" s="11">
        <v>23658.5</v>
      </c>
      <c r="N220" s="11">
        <v>25264.2</v>
      </c>
    </row>
    <row r="221" spans="1:14" x14ac:dyDescent="0.2">
      <c r="A221" s="66"/>
      <c r="B221" s="94" t="s">
        <v>38</v>
      </c>
      <c r="C221" s="78" t="s">
        <v>31</v>
      </c>
      <c r="D221" s="78" t="s">
        <v>39</v>
      </c>
      <c r="E221" s="78"/>
      <c r="F221" s="83" t="s">
        <v>8</v>
      </c>
      <c r="G221" s="84">
        <f t="shared" ref="G221:N226" si="86">G222</f>
        <v>1107.5</v>
      </c>
      <c r="H221" s="84"/>
      <c r="I221" s="84">
        <f t="shared" si="86"/>
        <v>50</v>
      </c>
      <c r="J221" s="84"/>
      <c r="K221" s="84">
        <f t="shared" si="86"/>
        <v>1157.5</v>
      </c>
      <c r="L221" s="84"/>
      <c r="M221" s="11">
        <f t="shared" si="86"/>
        <v>0</v>
      </c>
      <c r="N221" s="11">
        <f t="shared" si="86"/>
        <v>0</v>
      </c>
    </row>
    <row r="222" spans="1:14" ht="24" x14ac:dyDescent="0.2">
      <c r="A222" s="66"/>
      <c r="B222" s="87" t="s">
        <v>293</v>
      </c>
      <c r="C222" s="78" t="s">
        <v>31</v>
      </c>
      <c r="D222" s="78" t="s">
        <v>39</v>
      </c>
      <c r="E222" s="78" t="s">
        <v>93</v>
      </c>
      <c r="F222" s="83" t="s">
        <v>8</v>
      </c>
      <c r="G222" s="84">
        <f t="shared" si="86"/>
        <v>1107.5</v>
      </c>
      <c r="H222" s="84"/>
      <c r="I222" s="84">
        <f t="shared" si="86"/>
        <v>50</v>
      </c>
      <c r="J222" s="84"/>
      <c r="K222" s="84">
        <f t="shared" si="86"/>
        <v>1157.5</v>
      </c>
      <c r="L222" s="84"/>
      <c r="M222" s="11">
        <f t="shared" si="86"/>
        <v>0</v>
      </c>
      <c r="N222" s="11">
        <f t="shared" si="86"/>
        <v>0</v>
      </c>
    </row>
    <row r="223" spans="1:14" x14ac:dyDescent="0.2">
      <c r="A223" s="66"/>
      <c r="B223" s="86" t="s">
        <v>259</v>
      </c>
      <c r="C223" s="78" t="s">
        <v>31</v>
      </c>
      <c r="D223" s="78" t="s">
        <v>39</v>
      </c>
      <c r="E223" s="78" t="s">
        <v>241</v>
      </c>
      <c r="F223" s="106"/>
      <c r="G223" s="84">
        <f t="shared" si="86"/>
        <v>1107.5</v>
      </c>
      <c r="H223" s="84"/>
      <c r="I223" s="84">
        <f>I225</f>
        <v>50</v>
      </c>
      <c r="J223" s="84"/>
      <c r="K223" s="84">
        <f>K225</f>
        <v>1157.5</v>
      </c>
      <c r="L223" s="84"/>
      <c r="M223" s="11">
        <f t="shared" si="86"/>
        <v>0</v>
      </c>
      <c r="N223" s="11">
        <f t="shared" si="86"/>
        <v>0</v>
      </c>
    </row>
    <row r="224" spans="1:14" ht="24" x14ac:dyDescent="0.2">
      <c r="A224" s="66"/>
      <c r="B224" s="86" t="s">
        <v>306</v>
      </c>
      <c r="C224" s="78" t="s">
        <v>31</v>
      </c>
      <c r="D224" s="78" t="s">
        <v>39</v>
      </c>
      <c r="E224" s="78" t="s">
        <v>305</v>
      </c>
      <c r="F224" s="106"/>
      <c r="G224" s="84">
        <f t="shared" si="86"/>
        <v>1107.5</v>
      </c>
      <c r="H224" s="84"/>
      <c r="I224" s="84">
        <f t="shared" si="86"/>
        <v>50</v>
      </c>
      <c r="J224" s="84"/>
      <c r="K224" s="84">
        <f t="shared" si="86"/>
        <v>1157.5</v>
      </c>
      <c r="L224" s="84"/>
      <c r="M224" s="11">
        <f t="shared" si="86"/>
        <v>0</v>
      </c>
      <c r="N224" s="11">
        <f t="shared" si="86"/>
        <v>0</v>
      </c>
    </row>
    <row r="225" spans="1:15" x14ac:dyDescent="0.2">
      <c r="A225" s="66"/>
      <c r="B225" s="86" t="s">
        <v>294</v>
      </c>
      <c r="C225" s="78" t="s">
        <v>31</v>
      </c>
      <c r="D225" s="78" t="s">
        <v>39</v>
      </c>
      <c r="E225" s="78" t="s">
        <v>191</v>
      </c>
      <c r="F225" s="106"/>
      <c r="G225" s="84">
        <f t="shared" si="86"/>
        <v>1107.5</v>
      </c>
      <c r="H225" s="84"/>
      <c r="I225" s="84">
        <f t="shared" si="86"/>
        <v>50</v>
      </c>
      <c r="J225" s="84"/>
      <c r="K225" s="84">
        <f t="shared" si="86"/>
        <v>1157.5</v>
      </c>
      <c r="L225" s="84"/>
      <c r="M225" s="11">
        <f t="shared" si="86"/>
        <v>0</v>
      </c>
      <c r="N225" s="11">
        <f t="shared" si="86"/>
        <v>0</v>
      </c>
    </row>
    <row r="226" spans="1:15" ht="24" x14ac:dyDescent="0.2">
      <c r="A226" s="66"/>
      <c r="B226" s="87" t="s">
        <v>68</v>
      </c>
      <c r="C226" s="78" t="s">
        <v>31</v>
      </c>
      <c r="D226" s="78" t="s">
        <v>39</v>
      </c>
      <c r="E226" s="78" t="s">
        <v>191</v>
      </c>
      <c r="F226" s="83" t="s">
        <v>15</v>
      </c>
      <c r="G226" s="84">
        <f t="shared" si="86"/>
        <v>1107.5</v>
      </c>
      <c r="H226" s="84"/>
      <c r="I226" s="84">
        <f t="shared" si="86"/>
        <v>50</v>
      </c>
      <c r="J226" s="84"/>
      <c r="K226" s="84">
        <f t="shared" si="86"/>
        <v>1157.5</v>
      </c>
      <c r="L226" s="84"/>
      <c r="M226" s="11">
        <f t="shared" si="86"/>
        <v>0</v>
      </c>
      <c r="N226" s="11">
        <f t="shared" si="86"/>
        <v>0</v>
      </c>
    </row>
    <row r="227" spans="1:15" ht="24" x14ac:dyDescent="0.2">
      <c r="A227" s="66"/>
      <c r="B227" s="87" t="s">
        <v>16</v>
      </c>
      <c r="C227" s="78" t="s">
        <v>31</v>
      </c>
      <c r="D227" s="78" t="s">
        <v>39</v>
      </c>
      <c r="E227" s="78" t="s">
        <v>191</v>
      </c>
      <c r="F227" s="83" t="s">
        <v>17</v>
      </c>
      <c r="G227" s="84">
        <v>1107.5</v>
      </c>
      <c r="H227" s="84"/>
      <c r="I227" s="84">
        <v>50</v>
      </c>
      <c r="J227" s="84"/>
      <c r="K227" s="84">
        <f>G227+I227</f>
        <v>1157.5</v>
      </c>
      <c r="L227" s="84"/>
      <c r="M227" s="11">
        <v>0</v>
      </c>
      <c r="N227" s="11">
        <v>0</v>
      </c>
      <c r="O227" s="63">
        <v>-134</v>
      </c>
    </row>
    <row r="228" spans="1:15" s="2" customFormat="1" hidden="1" x14ac:dyDescent="0.2">
      <c r="A228" s="1"/>
      <c r="B228" s="14" t="s">
        <v>111</v>
      </c>
      <c r="C228" s="6" t="s">
        <v>31</v>
      </c>
      <c r="D228" s="6" t="s">
        <v>110</v>
      </c>
      <c r="E228" s="6"/>
      <c r="F228" s="10"/>
      <c r="G228" s="11">
        <f>G229</f>
        <v>0</v>
      </c>
      <c r="H228" s="11"/>
      <c r="I228" s="11">
        <f t="shared" ref="I228:N229" si="87">I229</f>
        <v>0</v>
      </c>
      <c r="J228" s="11"/>
      <c r="K228" s="11">
        <f t="shared" si="87"/>
        <v>0</v>
      </c>
      <c r="L228" s="11"/>
      <c r="M228" s="11">
        <f t="shared" si="87"/>
        <v>0</v>
      </c>
      <c r="N228" s="11">
        <f t="shared" si="87"/>
        <v>0</v>
      </c>
    </row>
    <row r="229" spans="1:15" s="2" customFormat="1" ht="24" hidden="1" x14ac:dyDescent="0.2">
      <c r="A229" s="1"/>
      <c r="B229" s="13" t="s">
        <v>76</v>
      </c>
      <c r="C229" s="6" t="s">
        <v>31</v>
      </c>
      <c r="D229" s="6" t="s">
        <v>110</v>
      </c>
      <c r="E229" s="43" t="s">
        <v>81</v>
      </c>
      <c r="F229" s="10"/>
      <c r="G229" s="11">
        <f>G230</f>
        <v>0</v>
      </c>
      <c r="H229" s="11"/>
      <c r="I229" s="11">
        <f t="shared" si="87"/>
        <v>0</v>
      </c>
      <c r="J229" s="11"/>
      <c r="K229" s="11">
        <f t="shared" si="87"/>
        <v>0</v>
      </c>
      <c r="L229" s="11"/>
      <c r="M229" s="11">
        <f t="shared" si="87"/>
        <v>0</v>
      </c>
      <c r="N229" s="11">
        <f t="shared" si="87"/>
        <v>0</v>
      </c>
    </row>
    <row r="230" spans="1:15" s="2" customFormat="1" ht="36" hidden="1" x14ac:dyDescent="0.2">
      <c r="A230" s="1"/>
      <c r="B230" s="13" t="s">
        <v>70</v>
      </c>
      <c r="C230" s="6" t="s">
        <v>31</v>
      </c>
      <c r="D230" s="6" t="s">
        <v>110</v>
      </c>
      <c r="E230" s="43" t="s">
        <v>82</v>
      </c>
      <c r="F230" s="10"/>
      <c r="G230" s="11">
        <f>G231+G234+G237+G242</f>
        <v>0</v>
      </c>
      <c r="H230" s="11"/>
      <c r="I230" s="11">
        <f t="shared" ref="I230" si="88">I231+I234</f>
        <v>0</v>
      </c>
      <c r="J230" s="11"/>
      <c r="K230" s="11">
        <f>K231+K234</f>
        <v>0</v>
      </c>
      <c r="L230" s="11"/>
      <c r="M230" s="11">
        <f>M231+M234+M237+M242</f>
        <v>0</v>
      </c>
      <c r="N230" s="11">
        <f>N231+N234+N237+N242</f>
        <v>0</v>
      </c>
    </row>
    <row r="231" spans="1:15" s="2" customFormat="1" ht="48" hidden="1" x14ac:dyDescent="0.2">
      <c r="A231" s="1"/>
      <c r="B231" s="13" t="s">
        <v>83</v>
      </c>
      <c r="C231" s="6" t="s">
        <v>31</v>
      </c>
      <c r="D231" s="6" t="s">
        <v>110</v>
      </c>
      <c r="E231" s="43" t="s">
        <v>85</v>
      </c>
      <c r="F231" s="10"/>
      <c r="G231" s="11">
        <f>G232</f>
        <v>0</v>
      </c>
      <c r="H231" s="11"/>
      <c r="I231" s="11">
        <f t="shared" ref="I231:N232" si="89">I232</f>
        <v>0</v>
      </c>
      <c r="J231" s="11"/>
      <c r="K231" s="11">
        <f t="shared" si="89"/>
        <v>0</v>
      </c>
      <c r="L231" s="11"/>
      <c r="M231" s="11">
        <f t="shared" si="89"/>
        <v>0</v>
      </c>
      <c r="N231" s="11">
        <f t="shared" si="89"/>
        <v>0</v>
      </c>
    </row>
    <row r="232" spans="1:15" s="2" customFormat="1" hidden="1" x14ac:dyDescent="0.2">
      <c r="A232" s="1"/>
      <c r="B232" s="14" t="s">
        <v>54</v>
      </c>
      <c r="C232" s="6" t="s">
        <v>31</v>
      </c>
      <c r="D232" s="6" t="s">
        <v>110</v>
      </c>
      <c r="E232" s="43" t="s">
        <v>85</v>
      </c>
      <c r="F232" s="10">
        <v>500</v>
      </c>
      <c r="G232" s="11">
        <f>G233</f>
        <v>0</v>
      </c>
      <c r="H232" s="11"/>
      <c r="I232" s="11">
        <f t="shared" si="89"/>
        <v>0</v>
      </c>
      <c r="J232" s="11"/>
      <c r="K232" s="11">
        <f t="shared" si="89"/>
        <v>0</v>
      </c>
      <c r="L232" s="11"/>
      <c r="M232" s="11">
        <f t="shared" si="89"/>
        <v>0</v>
      </c>
      <c r="N232" s="11">
        <f t="shared" si="89"/>
        <v>0</v>
      </c>
    </row>
    <row r="233" spans="1:15" s="2" customFormat="1" hidden="1" x14ac:dyDescent="0.2">
      <c r="A233" s="1"/>
      <c r="B233" s="14" t="s">
        <v>55</v>
      </c>
      <c r="C233" s="6" t="s">
        <v>31</v>
      </c>
      <c r="D233" s="6" t="s">
        <v>110</v>
      </c>
      <c r="E233" s="43" t="s">
        <v>85</v>
      </c>
      <c r="F233" s="10">
        <v>540</v>
      </c>
      <c r="G233" s="11">
        <v>0</v>
      </c>
      <c r="H233" s="11"/>
      <c r="I233" s="11"/>
      <c r="J233" s="11"/>
      <c r="K233" s="11">
        <f>G233+I233</f>
        <v>0</v>
      </c>
      <c r="L233" s="11"/>
      <c r="M233" s="11">
        <v>0</v>
      </c>
      <c r="N233" s="11">
        <v>0</v>
      </c>
    </row>
    <row r="234" spans="1:15" s="2" customFormat="1" ht="60" hidden="1" x14ac:dyDescent="0.2">
      <c r="A234" s="1"/>
      <c r="B234" s="13" t="s">
        <v>86</v>
      </c>
      <c r="C234" s="6" t="s">
        <v>31</v>
      </c>
      <c r="D234" s="6" t="s">
        <v>110</v>
      </c>
      <c r="E234" s="43" t="s">
        <v>84</v>
      </c>
      <c r="F234" s="10"/>
      <c r="G234" s="11">
        <f>G235</f>
        <v>0</v>
      </c>
      <c r="H234" s="11"/>
      <c r="I234" s="11">
        <f t="shared" ref="I234:N235" si="90">I235</f>
        <v>0</v>
      </c>
      <c r="J234" s="11"/>
      <c r="K234" s="11">
        <f t="shared" si="90"/>
        <v>0</v>
      </c>
      <c r="L234" s="11"/>
      <c r="M234" s="11">
        <f t="shared" si="90"/>
        <v>0</v>
      </c>
      <c r="N234" s="11">
        <f t="shared" si="90"/>
        <v>0</v>
      </c>
    </row>
    <row r="235" spans="1:15" s="2" customFormat="1" hidden="1" x14ac:dyDescent="0.2">
      <c r="A235" s="1"/>
      <c r="B235" s="14" t="s">
        <v>54</v>
      </c>
      <c r="C235" s="6" t="s">
        <v>31</v>
      </c>
      <c r="D235" s="6" t="s">
        <v>110</v>
      </c>
      <c r="E235" s="43" t="s">
        <v>84</v>
      </c>
      <c r="F235" s="10">
        <v>500</v>
      </c>
      <c r="G235" s="11">
        <f>G236</f>
        <v>0</v>
      </c>
      <c r="H235" s="11"/>
      <c r="I235" s="11">
        <f t="shared" si="90"/>
        <v>0</v>
      </c>
      <c r="J235" s="11"/>
      <c r="K235" s="11">
        <f t="shared" si="90"/>
        <v>0</v>
      </c>
      <c r="L235" s="11"/>
      <c r="M235" s="11">
        <f t="shared" si="90"/>
        <v>0</v>
      </c>
      <c r="N235" s="11">
        <f t="shared" si="90"/>
        <v>0</v>
      </c>
    </row>
    <row r="236" spans="1:15" s="2" customFormat="1" hidden="1" x14ac:dyDescent="0.2">
      <c r="A236" s="1"/>
      <c r="B236" s="14" t="s">
        <v>55</v>
      </c>
      <c r="C236" s="6" t="s">
        <v>31</v>
      </c>
      <c r="D236" s="6" t="s">
        <v>110</v>
      </c>
      <c r="E236" s="43" t="s">
        <v>84</v>
      </c>
      <c r="F236" s="10">
        <v>540</v>
      </c>
      <c r="G236" s="11">
        <v>0</v>
      </c>
      <c r="H236" s="11"/>
      <c r="I236" s="11"/>
      <c r="J236" s="11"/>
      <c r="K236" s="11">
        <f>G236+I236</f>
        <v>0</v>
      </c>
      <c r="L236" s="11"/>
      <c r="M236" s="11">
        <v>0</v>
      </c>
      <c r="N236" s="11">
        <v>0</v>
      </c>
    </row>
    <row r="237" spans="1:15" s="2" customFormat="1" ht="36" hidden="1" x14ac:dyDescent="0.2">
      <c r="A237" s="1"/>
      <c r="B237" s="13" t="s">
        <v>146</v>
      </c>
      <c r="C237" s="6" t="s">
        <v>31</v>
      </c>
      <c r="D237" s="6" t="s">
        <v>110</v>
      </c>
      <c r="E237" s="43" t="s">
        <v>144</v>
      </c>
      <c r="F237" s="10"/>
      <c r="G237" s="11">
        <f>G238+G240</f>
        <v>0</v>
      </c>
      <c r="H237" s="11"/>
      <c r="I237" s="11">
        <f>I240</f>
        <v>0</v>
      </c>
      <c r="J237" s="11"/>
      <c r="K237" s="11">
        <f>K240</f>
        <v>0</v>
      </c>
      <c r="L237" s="11"/>
      <c r="M237" s="11">
        <f>M238+M240</f>
        <v>0</v>
      </c>
      <c r="N237" s="11">
        <f>N238+N240</f>
        <v>0</v>
      </c>
    </row>
    <row r="238" spans="1:15" s="2" customFormat="1" ht="24" hidden="1" x14ac:dyDescent="0.2">
      <c r="A238" s="1"/>
      <c r="B238" s="14" t="s">
        <v>68</v>
      </c>
      <c r="C238" s="6" t="s">
        <v>31</v>
      </c>
      <c r="D238" s="6" t="s">
        <v>110</v>
      </c>
      <c r="E238" s="43" t="s">
        <v>144</v>
      </c>
      <c r="F238" s="10" t="s">
        <v>15</v>
      </c>
      <c r="G238" s="11">
        <f>G239</f>
        <v>0</v>
      </c>
      <c r="H238" s="11"/>
      <c r="I238" s="11">
        <f t="shared" ref="I238" si="91">I239</f>
        <v>0</v>
      </c>
      <c r="J238" s="11"/>
      <c r="K238" s="11">
        <f>K239</f>
        <v>0</v>
      </c>
      <c r="L238" s="11"/>
      <c r="M238" s="11">
        <f>M239</f>
        <v>0</v>
      </c>
      <c r="N238" s="11">
        <f>N239</f>
        <v>0</v>
      </c>
    </row>
    <row r="239" spans="1:15" s="2" customFormat="1" ht="24" hidden="1" x14ac:dyDescent="0.2">
      <c r="A239" s="1"/>
      <c r="B239" s="14" t="s">
        <v>16</v>
      </c>
      <c r="C239" s="6" t="s">
        <v>31</v>
      </c>
      <c r="D239" s="6" t="s">
        <v>110</v>
      </c>
      <c r="E239" s="43" t="s">
        <v>144</v>
      </c>
      <c r="F239" s="10" t="s">
        <v>17</v>
      </c>
      <c r="G239" s="11">
        <v>0</v>
      </c>
      <c r="H239" s="11"/>
      <c r="I239" s="11"/>
      <c r="J239" s="11"/>
      <c r="K239" s="11">
        <f>G239+I239</f>
        <v>0</v>
      </c>
      <c r="L239" s="11"/>
      <c r="M239" s="11">
        <v>0</v>
      </c>
      <c r="N239" s="11">
        <v>0</v>
      </c>
    </row>
    <row r="240" spans="1:15" s="2" customFormat="1" hidden="1" x14ac:dyDescent="0.2">
      <c r="A240" s="1"/>
      <c r="B240" s="14" t="s">
        <v>54</v>
      </c>
      <c r="C240" s="6" t="s">
        <v>31</v>
      </c>
      <c r="D240" s="6" t="s">
        <v>110</v>
      </c>
      <c r="E240" s="43" t="s">
        <v>144</v>
      </c>
      <c r="F240" s="10">
        <v>500</v>
      </c>
      <c r="G240" s="11">
        <f>G241</f>
        <v>0</v>
      </c>
      <c r="H240" s="11"/>
      <c r="I240" s="11">
        <f t="shared" ref="I240" si="92">I241</f>
        <v>0</v>
      </c>
      <c r="J240" s="11"/>
      <c r="K240" s="11">
        <f>K241</f>
        <v>0</v>
      </c>
      <c r="L240" s="11"/>
      <c r="M240" s="11">
        <f>M241</f>
        <v>0</v>
      </c>
      <c r="N240" s="11">
        <f>N241</f>
        <v>0</v>
      </c>
    </row>
    <row r="241" spans="1:14" s="2" customFormat="1" hidden="1" x14ac:dyDescent="0.2">
      <c r="A241" s="1"/>
      <c r="B241" s="14" t="s">
        <v>55</v>
      </c>
      <c r="C241" s="6" t="s">
        <v>31</v>
      </c>
      <c r="D241" s="6" t="s">
        <v>110</v>
      </c>
      <c r="E241" s="43" t="s">
        <v>144</v>
      </c>
      <c r="F241" s="10">
        <v>540</v>
      </c>
      <c r="G241" s="11">
        <v>0</v>
      </c>
      <c r="H241" s="11"/>
      <c r="I241" s="11"/>
      <c r="J241" s="11"/>
      <c r="K241" s="11">
        <f>G241+I241</f>
        <v>0</v>
      </c>
      <c r="L241" s="11"/>
      <c r="M241" s="11">
        <v>0</v>
      </c>
      <c r="N241" s="11">
        <v>0</v>
      </c>
    </row>
    <row r="242" spans="1:14" s="2" customFormat="1" ht="36" hidden="1" x14ac:dyDescent="0.2">
      <c r="A242" s="1"/>
      <c r="B242" s="13" t="s">
        <v>147</v>
      </c>
      <c r="C242" s="6" t="s">
        <v>31</v>
      </c>
      <c r="D242" s="6" t="s">
        <v>110</v>
      </c>
      <c r="E242" s="43" t="s">
        <v>145</v>
      </c>
      <c r="F242" s="10"/>
      <c r="G242" s="11">
        <f>G243</f>
        <v>0</v>
      </c>
      <c r="H242" s="11"/>
      <c r="I242" s="11">
        <f t="shared" ref="I242:N243" si="93">I243</f>
        <v>0</v>
      </c>
      <c r="J242" s="11"/>
      <c r="K242" s="11">
        <f t="shared" si="93"/>
        <v>0</v>
      </c>
      <c r="L242" s="11"/>
      <c r="M242" s="11">
        <f t="shared" si="93"/>
        <v>0</v>
      </c>
      <c r="N242" s="11">
        <f t="shared" si="93"/>
        <v>0</v>
      </c>
    </row>
    <row r="243" spans="1:14" s="2" customFormat="1" hidden="1" x14ac:dyDescent="0.2">
      <c r="A243" s="1"/>
      <c r="B243" s="14" t="s">
        <v>54</v>
      </c>
      <c r="C243" s="6" t="s">
        <v>31</v>
      </c>
      <c r="D243" s="6" t="s">
        <v>110</v>
      </c>
      <c r="E243" s="43" t="s">
        <v>145</v>
      </c>
      <c r="F243" s="10">
        <v>500</v>
      </c>
      <c r="G243" s="11">
        <f>G244</f>
        <v>0</v>
      </c>
      <c r="H243" s="11"/>
      <c r="I243" s="11">
        <f t="shared" si="93"/>
        <v>0</v>
      </c>
      <c r="J243" s="11"/>
      <c r="K243" s="11">
        <f t="shared" si="93"/>
        <v>0</v>
      </c>
      <c r="L243" s="11"/>
      <c r="M243" s="11">
        <f t="shared" si="93"/>
        <v>0</v>
      </c>
      <c r="N243" s="11">
        <f t="shared" si="93"/>
        <v>0</v>
      </c>
    </row>
    <row r="244" spans="1:14" s="2" customFormat="1" hidden="1" x14ac:dyDescent="0.2">
      <c r="A244" s="1"/>
      <c r="B244" s="14" t="s">
        <v>55</v>
      </c>
      <c r="C244" s="6" t="s">
        <v>31</v>
      </c>
      <c r="D244" s="6" t="s">
        <v>110</v>
      </c>
      <c r="E244" s="43" t="s">
        <v>145</v>
      </c>
      <c r="F244" s="10">
        <v>540</v>
      </c>
      <c r="G244" s="11">
        <v>0</v>
      </c>
      <c r="H244" s="11"/>
      <c r="I244" s="11"/>
      <c r="J244" s="11"/>
      <c r="K244" s="11">
        <f>G244+I244</f>
        <v>0</v>
      </c>
      <c r="L244" s="11"/>
      <c r="M244" s="11">
        <v>0</v>
      </c>
      <c r="N244" s="11">
        <v>0</v>
      </c>
    </row>
    <row r="245" spans="1:14" x14ac:dyDescent="0.2">
      <c r="A245" s="66"/>
      <c r="B245" s="94" t="s">
        <v>40</v>
      </c>
      <c r="C245" s="78" t="s">
        <v>41</v>
      </c>
      <c r="D245" s="78" t="s">
        <v>26</v>
      </c>
      <c r="E245" s="78"/>
      <c r="F245" s="83"/>
      <c r="G245" s="84">
        <f>G246+G284+G343+G417</f>
        <v>187082.39999999997</v>
      </c>
      <c r="H245" s="84"/>
      <c r="I245" s="84">
        <f>I246+I284+I343+I417</f>
        <v>24204.400000000001</v>
      </c>
      <c r="J245" s="84"/>
      <c r="K245" s="84">
        <f>K246+K284+K343+K417</f>
        <v>211286.79999999996</v>
      </c>
      <c r="L245" s="84"/>
      <c r="M245" s="11">
        <f>M246+M284+M343+M417</f>
        <v>160542.9</v>
      </c>
      <c r="N245" s="11">
        <f>N246+N284+N343+N417</f>
        <v>47990</v>
      </c>
    </row>
    <row r="246" spans="1:14" x14ac:dyDescent="0.2">
      <c r="A246" s="66"/>
      <c r="B246" s="94" t="s">
        <v>42</v>
      </c>
      <c r="C246" s="78" t="s">
        <v>41</v>
      </c>
      <c r="D246" s="78" t="s">
        <v>33</v>
      </c>
      <c r="E246" s="78"/>
      <c r="F246" s="83"/>
      <c r="G246" s="84">
        <f>G247+G275</f>
        <v>132067.69999999998</v>
      </c>
      <c r="H246" s="84"/>
      <c r="I246" s="84">
        <f t="shared" ref="I246:N246" si="94">I247+I275</f>
        <v>4950</v>
      </c>
      <c r="J246" s="84"/>
      <c r="K246" s="84">
        <f t="shared" si="94"/>
        <v>137017.69999999998</v>
      </c>
      <c r="L246" s="84"/>
      <c r="M246" s="11">
        <f t="shared" si="94"/>
        <v>136547.79999999999</v>
      </c>
      <c r="N246" s="11">
        <f t="shared" si="94"/>
        <v>47990</v>
      </c>
    </row>
    <row r="247" spans="1:14" ht="24" x14ac:dyDescent="0.2">
      <c r="A247" s="66"/>
      <c r="B247" s="87" t="s">
        <v>149</v>
      </c>
      <c r="C247" s="78" t="s">
        <v>41</v>
      </c>
      <c r="D247" s="78" t="s">
        <v>33</v>
      </c>
      <c r="E247" s="78" t="s">
        <v>81</v>
      </c>
      <c r="F247" s="83"/>
      <c r="G247" s="84">
        <f>G249+G259</f>
        <v>130567.69999999998</v>
      </c>
      <c r="H247" s="84"/>
      <c r="I247" s="84">
        <f t="shared" ref="I247:K247" si="95">I249+I259</f>
        <v>4950</v>
      </c>
      <c r="J247" s="84"/>
      <c r="K247" s="84">
        <f t="shared" si="95"/>
        <v>135517.69999999998</v>
      </c>
      <c r="L247" s="84"/>
      <c r="M247" s="11">
        <f>M249+M259</f>
        <v>136547.79999999999</v>
      </c>
      <c r="N247" s="11">
        <f>N249+N259</f>
        <v>47990</v>
      </c>
    </row>
    <row r="248" spans="1:14" ht="24" x14ac:dyDescent="0.2">
      <c r="A248" s="66"/>
      <c r="B248" s="87" t="s">
        <v>329</v>
      </c>
      <c r="C248" s="78" t="s">
        <v>41</v>
      </c>
      <c r="D248" s="78" t="s">
        <v>33</v>
      </c>
      <c r="E248" s="78" t="s">
        <v>330</v>
      </c>
      <c r="F248" s="83"/>
      <c r="G248" s="84">
        <f>G249</f>
        <v>130217.69999999998</v>
      </c>
      <c r="H248" s="84"/>
      <c r="I248" s="84">
        <f t="shared" ref="I248:K248" si="96">I249</f>
        <v>0</v>
      </c>
      <c r="J248" s="84"/>
      <c r="K248" s="84">
        <f t="shared" si="96"/>
        <v>130217.69999999998</v>
      </c>
      <c r="L248" s="84"/>
      <c r="M248" s="11">
        <f>M249</f>
        <v>136547.79999999999</v>
      </c>
      <c r="N248" s="11">
        <f>N249</f>
        <v>47990</v>
      </c>
    </row>
    <row r="249" spans="1:14" x14ac:dyDescent="0.2">
      <c r="A249" s="66"/>
      <c r="B249" s="87" t="s">
        <v>328</v>
      </c>
      <c r="C249" s="78" t="s">
        <v>41</v>
      </c>
      <c r="D249" s="78" t="s">
        <v>33</v>
      </c>
      <c r="E249" s="78" t="s">
        <v>331</v>
      </c>
      <c r="F249" s="83"/>
      <c r="G249" s="84">
        <f>G250+G253+G256</f>
        <v>130217.69999999998</v>
      </c>
      <c r="H249" s="84"/>
      <c r="I249" s="84">
        <f t="shared" ref="I249:N249" si="97">I250+I253+I256</f>
        <v>0</v>
      </c>
      <c r="J249" s="84"/>
      <c r="K249" s="84">
        <f t="shared" si="97"/>
        <v>130217.69999999998</v>
      </c>
      <c r="L249" s="84"/>
      <c r="M249" s="11">
        <f t="shared" si="97"/>
        <v>136547.79999999999</v>
      </c>
      <c r="N249" s="11">
        <f t="shared" si="97"/>
        <v>47990</v>
      </c>
    </row>
    <row r="250" spans="1:14" ht="36" x14ac:dyDescent="0.2">
      <c r="A250" s="66"/>
      <c r="B250" s="86" t="s">
        <v>354</v>
      </c>
      <c r="C250" s="78" t="s">
        <v>41</v>
      </c>
      <c r="D250" s="78" t="s">
        <v>33</v>
      </c>
      <c r="E250" s="78" t="s">
        <v>353</v>
      </c>
      <c r="F250" s="83"/>
      <c r="G250" s="84">
        <f>G251</f>
        <v>18976.2</v>
      </c>
      <c r="H250" s="84"/>
      <c r="I250" s="84">
        <f t="shared" ref="I250:N251" si="98">I251</f>
        <v>0</v>
      </c>
      <c r="J250" s="84"/>
      <c r="K250" s="84">
        <f t="shared" si="98"/>
        <v>18976.2</v>
      </c>
      <c r="L250" s="84"/>
      <c r="M250" s="11">
        <f t="shared" si="98"/>
        <v>20480.3</v>
      </c>
      <c r="N250" s="11">
        <f t="shared" si="98"/>
        <v>0</v>
      </c>
    </row>
    <row r="251" spans="1:14" ht="24" x14ac:dyDescent="0.2">
      <c r="A251" s="66"/>
      <c r="B251" s="87" t="s">
        <v>343</v>
      </c>
      <c r="C251" s="78" t="s">
        <v>41</v>
      </c>
      <c r="D251" s="78" t="s">
        <v>33</v>
      </c>
      <c r="E251" s="78" t="s">
        <v>353</v>
      </c>
      <c r="F251" s="83">
        <v>400</v>
      </c>
      <c r="G251" s="84">
        <f>G252</f>
        <v>18976.2</v>
      </c>
      <c r="H251" s="84"/>
      <c r="I251" s="84">
        <f t="shared" si="98"/>
        <v>0</v>
      </c>
      <c r="J251" s="84"/>
      <c r="K251" s="84">
        <f t="shared" si="98"/>
        <v>18976.2</v>
      </c>
      <c r="L251" s="84"/>
      <c r="M251" s="11">
        <f t="shared" si="98"/>
        <v>20480.3</v>
      </c>
      <c r="N251" s="11">
        <f t="shared" si="98"/>
        <v>0</v>
      </c>
    </row>
    <row r="252" spans="1:14" x14ac:dyDescent="0.2">
      <c r="A252" s="66"/>
      <c r="B252" s="87" t="s">
        <v>309</v>
      </c>
      <c r="C252" s="78" t="s">
        <v>41</v>
      </c>
      <c r="D252" s="78" t="s">
        <v>33</v>
      </c>
      <c r="E252" s="78" t="s">
        <v>353</v>
      </c>
      <c r="F252" s="83">
        <v>410</v>
      </c>
      <c r="G252" s="84">
        <v>18976.2</v>
      </c>
      <c r="H252" s="84"/>
      <c r="I252" s="84"/>
      <c r="J252" s="84"/>
      <c r="K252" s="84">
        <f>G252+I252</f>
        <v>18976.2</v>
      </c>
      <c r="L252" s="84"/>
      <c r="M252" s="11">
        <v>20480.3</v>
      </c>
      <c r="N252" s="11">
        <v>0</v>
      </c>
    </row>
    <row r="253" spans="1:14" ht="36" x14ac:dyDescent="0.2">
      <c r="A253" s="66"/>
      <c r="B253" s="86" t="s">
        <v>332</v>
      </c>
      <c r="C253" s="78" t="s">
        <v>41</v>
      </c>
      <c r="D253" s="78" t="s">
        <v>33</v>
      </c>
      <c r="E253" s="78" t="s">
        <v>333</v>
      </c>
      <c r="F253" s="83"/>
      <c r="G253" s="84">
        <f>G254</f>
        <v>109939.29999999999</v>
      </c>
      <c r="H253" s="84"/>
      <c r="I253" s="84">
        <f t="shared" ref="I253:N254" si="99">I254</f>
        <v>0</v>
      </c>
      <c r="J253" s="84"/>
      <c r="K253" s="84">
        <f t="shared" si="99"/>
        <v>109939.29999999999</v>
      </c>
      <c r="L253" s="84"/>
      <c r="M253" s="11">
        <f t="shared" si="99"/>
        <v>114702</v>
      </c>
      <c r="N253" s="11">
        <f t="shared" si="99"/>
        <v>47510.1</v>
      </c>
    </row>
    <row r="254" spans="1:14" ht="24" x14ac:dyDescent="0.2">
      <c r="A254" s="66"/>
      <c r="B254" s="87" t="s">
        <v>343</v>
      </c>
      <c r="C254" s="78" t="s">
        <v>41</v>
      </c>
      <c r="D254" s="78" t="s">
        <v>33</v>
      </c>
      <c r="E254" s="78" t="s">
        <v>333</v>
      </c>
      <c r="F254" s="83">
        <v>400</v>
      </c>
      <c r="G254" s="84">
        <f>G255</f>
        <v>109939.29999999999</v>
      </c>
      <c r="H254" s="84"/>
      <c r="I254" s="84">
        <f t="shared" si="99"/>
        <v>0</v>
      </c>
      <c r="J254" s="84"/>
      <c r="K254" s="84">
        <f t="shared" si="99"/>
        <v>109939.29999999999</v>
      </c>
      <c r="L254" s="84"/>
      <c r="M254" s="11">
        <f t="shared" si="99"/>
        <v>114702</v>
      </c>
      <c r="N254" s="11">
        <f t="shared" si="99"/>
        <v>47510.1</v>
      </c>
    </row>
    <row r="255" spans="1:14" x14ac:dyDescent="0.2">
      <c r="A255" s="66"/>
      <c r="B255" s="87" t="s">
        <v>309</v>
      </c>
      <c r="C255" s="78" t="s">
        <v>41</v>
      </c>
      <c r="D255" s="78" t="s">
        <v>33</v>
      </c>
      <c r="E255" s="78" t="s">
        <v>333</v>
      </c>
      <c r="F255" s="83">
        <v>410</v>
      </c>
      <c r="G255" s="84">
        <f>109939.4-0.1</f>
        <v>109939.29999999999</v>
      </c>
      <c r="H255" s="84"/>
      <c r="I255" s="84"/>
      <c r="J255" s="84"/>
      <c r="K255" s="84">
        <f>G255+I255</f>
        <v>109939.29999999999</v>
      </c>
      <c r="L255" s="84"/>
      <c r="M255" s="11">
        <v>114702</v>
      </c>
      <c r="N255" s="11">
        <v>47510.1</v>
      </c>
    </row>
    <row r="256" spans="1:14" ht="36" x14ac:dyDescent="0.2">
      <c r="A256" s="66"/>
      <c r="B256" s="86" t="s">
        <v>335</v>
      </c>
      <c r="C256" s="78" t="s">
        <v>41</v>
      </c>
      <c r="D256" s="78" t="s">
        <v>33</v>
      </c>
      <c r="E256" s="78" t="s">
        <v>334</v>
      </c>
      <c r="F256" s="83"/>
      <c r="G256" s="84">
        <f>G257</f>
        <v>1302.2</v>
      </c>
      <c r="H256" s="84"/>
      <c r="I256" s="84">
        <f t="shared" ref="I256:N257" si="100">I257</f>
        <v>0</v>
      </c>
      <c r="J256" s="84"/>
      <c r="K256" s="84">
        <f t="shared" si="100"/>
        <v>1302.2</v>
      </c>
      <c r="L256" s="84"/>
      <c r="M256" s="11">
        <f t="shared" si="100"/>
        <v>1365.5</v>
      </c>
      <c r="N256" s="11">
        <f t="shared" si="100"/>
        <v>479.9</v>
      </c>
    </row>
    <row r="257" spans="1:14" ht="24" x14ac:dyDescent="0.2">
      <c r="A257" s="66"/>
      <c r="B257" s="87" t="s">
        <v>343</v>
      </c>
      <c r="C257" s="78" t="s">
        <v>41</v>
      </c>
      <c r="D257" s="78" t="s">
        <v>33</v>
      </c>
      <c r="E257" s="78" t="s">
        <v>334</v>
      </c>
      <c r="F257" s="83">
        <v>400</v>
      </c>
      <c r="G257" s="84">
        <f>G258</f>
        <v>1302.2</v>
      </c>
      <c r="H257" s="84"/>
      <c r="I257" s="84">
        <f t="shared" si="100"/>
        <v>0</v>
      </c>
      <c r="J257" s="84"/>
      <c r="K257" s="84">
        <f t="shared" si="100"/>
        <v>1302.2</v>
      </c>
      <c r="L257" s="84"/>
      <c r="M257" s="11">
        <f t="shared" si="100"/>
        <v>1365.5</v>
      </c>
      <c r="N257" s="11">
        <f t="shared" si="100"/>
        <v>479.9</v>
      </c>
    </row>
    <row r="258" spans="1:14" x14ac:dyDescent="0.2">
      <c r="A258" s="66"/>
      <c r="B258" s="87" t="s">
        <v>309</v>
      </c>
      <c r="C258" s="78" t="s">
        <v>41</v>
      </c>
      <c r="D258" s="78" t="s">
        <v>33</v>
      </c>
      <c r="E258" s="78" t="s">
        <v>334</v>
      </c>
      <c r="F258" s="83">
        <v>410</v>
      </c>
      <c r="G258" s="84">
        <v>1302.2</v>
      </c>
      <c r="H258" s="84"/>
      <c r="I258" s="84"/>
      <c r="J258" s="84"/>
      <c r="K258" s="84">
        <f>G258+I258</f>
        <v>1302.2</v>
      </c>
      <c r="L258" s="84"/>
      <c r="M258" s="11">
        <v>1365.5</v>
      </c>
      <c r="N258" s="11">
        <v>479.9</v>
      </c>
    </row>
    <row r="259" spans="1:14" ht="24" x14ac:dyDescent="0.2">
      <c r="A259" s="66"/>
      <c r="B259" s="87" t="s">
        <v>274</v>
      </c>
      <c r="C259" s="78" t="s">
        <v>41</v>
      </c>
      <c r="D259" s="78" t="s">
        <v>33</v>
      </c>
      <c r="E259" s="78" t="s">
        <v>242</v>
      </c>
      <c r="F259" s="83"/>
      <c r="G259" s="84">
        <f>G272+G260+G263+G266+G269</f>
        <v>350</v>
      </c>
      <c r="H259" s="84"/>
      <c r="I259" s="84">
        <f>I272+I260+I263+I266+I269</f>
        <v>4950</v>
      </c>
      <c r="J259" s="84"/>
      <c r="K259" s="84">
        <f t="shared" ref="K259" si="101">K272+K260+K263+K266+K269</f>
        <v>5300</v>
      </c>
      <c r="L259" s="84"/>
      <c r="M259" s="11">
        <f>M272+M260+M263</f>
        <v>0</v>
      </c>
      <c r="N259" s="11">
        <f>N272+N260+N263</f>
        <v>0</v>
      </c>
    </row>
    <row r="260" spans="1:14" s="2" customFormat="1" ht="36" hidden="1" x14ac:dyDescent="0.2">
      <c r="A260" s="1"/>
      <c r="B260" s="13" t="s">
        <v>307</v>
      </c>
      <c r="C260" s="6" t="s">
        <v>41</v>
      </c>
      <c r="D260" s="6" t="s">
        <v>33</v>
      </c>
      <c r="E260" s="6" t="s">
        <v>310</v>
      </c>
      <c r="F260" s="10"/>
      <c r="G260" s="11">
        <f>G261</f>
        <v>0</v>
      </c>
      <c r="H260" s="11"/>
      <c r="I260" s="11">
        <f t="shared" ref="I260:N261" si="102">I261</f>
        <v>0</v>
      </c>
      <c r="J260" s="11"/>
      <c r="K260" s="11">
        <f t="shared" si="102"/>
        <v>0</v>
      </c>
      <c r="L260" s="11"/>
      <c r="M260" s="11">
        <f t="shared" si="102"/>
        <v>0</v>
      </c>
      <c r="N260" s="11">
        <f t="shared" si="102"/>
        <v>0</v>
      </c>
    </row>
    <row r="261" spans="1:14" s="2" customFormat="1" ht="24" hidden="1" x14ac:dyDescent="0.2">
      <c r="A261" s="1"/>
      <c r="B261" s="14" t="s">
        <v>343</v>
      </c>
      <c r="C261" s="6" t="s">
        <v>41</v>
      </c>
      <c r="D261" s="6" t="s">
        <v>33</v>
      </c>
      <c r="E261" s="6" t="s">
        <v>310</v>
      </c>
      <c r="F261" s="10">
        <v>400</v>
      </c>
      <c r="G261" s="11">
        <f>G262</f>
        <v>0</v>
      </c>
      <c r="H261" s="11"/>
      <c r="I261" s="11">
        <f t="shared" si="102"/>
        <v>0</v>
      </c>
      <c r="J261" s="11"/>
      <c r="K261" s="11">
        <f t="shared" si="102"/>
        <v>0</v>
      </c>
      <c r="L261" s="11"/>
      <c r="M261" s="11">
        <f t="shared" si="102"/>
        <v>0</v>
      </c>
      <c r="N261" s="11">
        <f t="shared" si="102"/>
        <v>0</v>
      </c>
    </row>
    <row r="262" spans="1:14" s="2" customFormat="1" hidden="1" x14ac:dyDescent="0.2">
      <c r="A262" s="1"/>
      <c r="B262" s="14" t="s">
        <v>309</v>
      </c>
      <c r="C262" s="6" t="s">
        <v>41</v>
      </c>
      <c r="D262" s="6" t="s">
        <v>33</v>
      </c>
      <c r="E262" s="6" t="s">
        <v>310</v>
      </c>
      <c r="F262" s="10">
        <v>410</v>
      </c>
      <c r="G262" s="11">
        <v>0</v>
      </c>
      <c r="H262" s="11"/>
      <c r="I262" s="11"/>
      <c r="J262" s="11"/>
      <c r="K262" s="11">
        <f>G262+I262</f>
        <v>0</v>
      </c>
      <c r="L262" s="11"/>
      <c r="M262" s="11">
        <v>0</v>
      </c>
      <c r="N262" s="11">
        <v>0</v>
      </c>
    </row>
    <row r="263" spans="1:14" s="2" customFormat="1" ht="48" hidden="1" x14ac:dyDescent="0.2">
      <c r="A263" s="1"/>
      <c r="B263" s="13" t="s">
        <v>308</v>
      </c>
      <c r="C263" s="6" t="s">
        <v>41</v>
      </c>
      <c r="D263" s="6" t="s">
        <v>33</v>
      </c>
      <c r="E263" s="6" t="s">
        <v>311</v>
      </c>
      <c r="F263" s="10"/>
      <c r="G263" s="11">
        <f>G264</f>
        <v>0</v>
      </c>
      <c r="H263" s="11"/>
      <c r="I263" s="11">
        <f t="shared" ref="I263:N264" si="103">I264</f>
        <v>0</v>
      </c>
      <c r="J263" s="11"/>
      <c r="K263" s="11">
        <f t="shared" si="103"/>
        <v>0</v>
      </c>
      <c r="L263" s="11"/>
      <c r="M263" s="11">
        <f t="shared" si="103"/>
        <v>0</v>
      </c>
      <c r="N263" s="11">
        <f t="shared" si="103"/>
        <v>0</v>
      </c>
    </row>
    <row r="264" spans="1:14" s="2" customFormat="1" ht="24" hidden="1" x14ac:dyDescent="0.2">
      <c r="A264" s="1"/>
      <c r="B264" s="14" t="s">
        <v>343</v>
      </c>
      <c r="C264" s="6" t="s">
        <v>41</v>
      </c>
      <c r="D264" s="6" t="s">
        <v>33</v>
      </c>
      <c r="E264" s="6" t="s">
        <v>311</v>
      </c>
      <c r="F264" s="10">
        <v>400</v>
      </c>
      <c r="G264" s="11">
        <f>G265</f>
        <v>0</v>
      </c>
      <c r="H264" s="11"/>
      <c r="I264" s="11">
        <f t="shared" si="103"/>
        <v>0</v>
      </c>
      <c r="J264" s="11"/>
      <c r="K264" s="11">
        <f t="shared" si="103"/>
        <v>0</v>
      </c>
      <c r="L264" s="11"/>
      <c r="M264" s="11">
        <f t="shared" si="103"/>
        <v>0</v>
      </c>
      <c r="N264" s="11">
        <f t="shared" si="103"/>
        <v>0</v>
      </c>
    </row>
    <row r="265" spans="1:14" s="2" customFormat="1" hidden="1" x14ac:dyDescent="0.2">
      <c r="A265" s="1"/>
      <c r="B265" s="14" t="s">
        <v>309</v>
      </c>
      <c r="C265" s="6" t="s">
        <v>41</v>
      </c>
      <c r="D265" s="6" t="s">
        <v>33</v>
      </c>
      <c r="E265" s="6" t="s">
        <v>311</v>
      </c>
      <c r="F265" s="10">
        <v>410</v>
      </c>
      <c r="G265" s="11">
        <v>0</v>
      </c>
      <c r="H265" s="11"/>
      <c r="I265" s="11"/>
      <c r="J265" s="11"/>
      <c r="K265" s="11">
        <f>G265+I265</f>
        <v>0</v>
      </c>
      <c r="L265" s="11"/>
      <c r="M265" s="11">
        <v>0</v>
      </c>
      <c r="N265" s="11">
        <v>0</v>
      </c>
    </row>
    <row r="266" spans="1:14" ht="48" x14ac:dyDescent="0.2">
      <c r="A266" s="66"/>
      <c r="B266" s="87" t="s">
        <v>369</v>
      </c>
      <c r="C266" s="78" t="s">
        <v>41</v>
      </c>
      <c r="D266" s="78" t="s">
        <v>33</v>
      </c>
      <c r="E266" s="78" t="s">
        <v>366</v>
      </c>
      <c r="F266" s="83"/>
      <c r="G266" s="84">
        <f>G267</f>
        <v>0</v>
      </c>
      <c r="H266" s="84"/>
      <c r="I266" s="84">
        <f t="shared" ref="I266:K267" si="104">I267</f>
        <v>4950</v>
      </c>
      <c r="J266" s="84"/>
      <c r="K266" s="84">
        <f t="shared" si="104"/>
        <v>4950</v>
      </c>
      <c r="L266" s="84"/>
      <c r="M266" s="11"/>
      <c r="N266" s="11"/>
    </row>
    <row r="267" spans="1:14" ht="24" x14ac:dyDescent="0.2">
      <c r="A267" s="66"/>
      <c r="B267" s="87" t="s">
        <v>68</v>
      </c>
      <c r="C267" s="78" t="s">
        <v>41</v>
      </c>
      <c r="D267" s="78" t="s">
        <v>33</v>
      </c>
      <c r="E267" s="78" t="s">
        <v>366</v>
      </c>
      <c r="F267" s="83">
        <v>200</v>
      </c>
      <c r="G267" s="84">
        <f>G268</f>
        <v>0</v>
      </c>
      <c r="H267" s="84"/>
      <c r="I267" s="84">
        <f t="shared" si="104"/>
        <v>4950</v>
      </c>
      <c r="J267" s="84"/>
      <c r="K267" s="84">
        <f t="shared" si="104"/>
        <v>4950</v>
      </c>
      <c r="L267" s="84"/>
      <c r="M267" s="11"/>
      <c r="N267" s="11"/>
    </row>
    <row r="268" spans="1:14" ht="24" x14ac:dyDescent="0.2">
      <c r="A268" s="66"/>
      <c r="B268" s="87" t="s">
        <v>16</v>
      </c>
      <c r="C268" s="78" t="s">
        <v>41</v>
      </c>
      <c r="D268" s="78" t="s">
        <v>33</v>
      </c>
      <c r="E268" s="78" t="s">
        <v>366</v>
      </c>
      <c r="F268" s="83">
        <v>240</v>
      </c>
      <c r="G268" s="84">
        <v>0</v>
      </c>
      <c r="H268" s="84"/>
      <c r="I268" s="84">
        <v>4950</v>
      </c>
      <c r="J268" s="84"/>
      <c r="K268" s="84">
        <f>G268+I268</f>
        <v>4950</v>
      </c>
      <c r="L268" s="84"/>
      <c r="M268" s="11"/>
      <c r="N268" s="11"/>
    </row>
    <row r="269" spans="1:14" ht="60" x14ac:dyDescent="0.2">
      <c r="A269" s="66"/>
      <c r="B269" s="87" t="s">
        <v>368</v>
      </c>
      <c r="C269" s="78" t="s">
        <v>41</v>
      </c>
      <c r="D269" s="78" t="s">
        <v>33</v>
      </c>
      <c r="E269" s="78" t="s">
        <v>367</v>
      </c>
      <c r="F269" s="83"/>
      <c r="G269" s="84">
        <f t="shared" ref="G269:K270" si="105">G270</f>
        <v>0</v>
      </c>
      <c r="H269" s="84"/>
      <c r="I269" s="84">
        <f t="shared" si="105"/>
        <v>50</v>
      </c>
      <c r="J269" s="84"/>
      <c r="K269" s="84">
        <f t="shared" si="105"/>
        <v>50</v>
      </c>
      <c r="L269" s="84"/>
      <c r="M269" s="11"/>
      <c r="N269" s="11"/>
    </row>
    <row r="270" spans="1:14" ht="24" x14ac:dyDescent="0.2">
      <c r="A270" s="66"/>
      <c r="B270" s="87" t="s">
        <v>68</v>
      </c>
      <c r="C270" s="78" t="s">
        <v>41</v>
      </c>
      <c r="D270" s="78" t="s">
        <v>33</v>
      </c>
      <c r="E270" s="78" t="s">
        <v>367</v>
      </c>
      <c r="F270" s="83">
        <v>200</v>
      </c>
      <c r="G270" s="84">
        <f t="shared" si="105"/>
        <v>0</v>
      </c>
      <c r="H270" s="84"/>
      <c r="I270" s="84">
        <f t="shared" si="105"/>
        <v>50</v>
      </c>
      <c r="J270" s="84"/>
      <c r="K270" s="84">
        <f t="shared" si="105"/>
        <v>50</v>
      </c>
      <c r="L270" s="84"/>
      <c r="M270" s="11"/>
      <c r="N270" s="11"/>
    </row>
    <row r="271" spans="1:14" ht="24" x14ac:dyDescent="0.2">
      <c r="A271" s="66"/>
      <c r="B271" s="87" t="s">
        <v>16</v>
      </c>
      <c r="C271" s="78" t="s">
        <v>41</v>
      </c>
      <c r="D271" s="78" t="s">
        <v>33</v>
      </c>
      <c r="E271" s="78" t="s">
        <v>367</v>
      </c>
      <c r="F271" s="83">
        <v>240</v>
      </c>
      <c r="G271" s="84">
        <v>0</v>
      </c>
      <c r="H271" s="84"/>
      <c r="I271" s="84">
        <v>50</v>
      </c>
      <c r="J271" s="84"/>
      <c r="K271" s="84">
        <f>G271+I271</f>
        <v>50</v>
      </c>
      <c r="L271" s="84"/>
      <c r="M271" s="11"/>
      <c r="N271" s="11"/>
    </row>
    <row r="272" spans="1:14" x14ac:dyDescent="0.2">
      <c r="A272" s="66"/>
      <c r="B272" s="87" t="s">
        <v>262</v>
      </c>
      <c r="C272" s="78" t="s">
        <v>41</v>
      </c>
      <c r="D272" s="78" t="s">
        <v>33</v>
      </c>
      <c r="E272" s="78" t="s">
        <v>192</v>
      </c>
      <c r="F272" s="83"/>
      <c r="G272" s="84">
        <f>G273</f>
        <v>350</v>
      </c>
      <c r="H272" s="84"/>
      <c r="I272" s="84">
        <f t="shared" ref="I272:N273" si="106">I273</f>
        <v>-50</v>
      </c>
      <c r="J272" s="84"/>
      <c r="K272" s="84">
        <f t="shared" si="106"/>
        <v>300</v>
      </c>
      <c r="L272" s="84"/>
      <c r="M272" s="11">
        <f t="shared" si="106"/>
        <v>0</v>
      </c>
      <c r="N272" s="11">
        <f t="shared" si="106"/>
        <v>0</v>
      </c>
    </row>
    <row r="273" spans="1:14" ht="24" x14ac:dyDescent="0.2">
      <c r="A273" s="66"/>
      <c r="B273" s="87" t="s">
        <v>68</v>
      </c>
      <c r="C273" s="78" t="s">
        <v>41</v>
      </c>
      <c r="D273" s="78" t="s">
        <v>33</v>
      </c>
      <c r="E273" s="78" t="s">
        <v>192</v>
      </c>
      <c r="F273" s="83">
        <v>200</v>
      </c>
      <c r="G273" s="84">
        <f>G274</f>
        <v>350</v>
      </c>
      <c r="H273" s="84"/>
      <c r="I273" s="84">
        <f t="shared" si="106"/>
        <v>-50</v>
      </c>
      <c r="J273" s="84"/>
      <c r="K273" s="84">
        <f t="shared" si="106"/>
        <v>300</v>
      </c>
      <c r="L273" s="84"/>
      <c r="M273" s="11">
        <f t="shared" si="106"/>
        <v>0</v>
      </c>
      <c r="N273" s="11">
        <f t="shared" si="106"/>
        <v>0</v>
      </c>
    </row>
    <row r="274" spans="1:14" ht="24" x14ac:dyDescent="0.2">
      <c r="A274" s="66"/>
      <c r="B274" s="87" t="s">
        <v>16</v>
      </c>
      <c r="C274" s="78" t="s">
        <v>41</v>
      </c>
      <c r="D274" s="78" t="s">
        <v>33</v>
      </c>
      <c r="E274" s="78" t="s">
        <v>192</v>
      </c>
      <c r="F274" s="83">
        <v>240</v>
      </c>
      <c r="G274" s="84">
        <v>350</v>
      </c>
      <c r="H274" s="84"/>
      <c r="I274" s="84">
        <f>-50+50*0</f>
        <v>-50</v>
      </c>
      <c r="J274" s="84"/>
      <c r="K274" s="84">
        <f>G274+I274</f>
        <v>300</v>
      </c>
      <c r="L274" s="84"/>
      <c r="M274" s="11">
        <v>0</v>
      </c>
      <c r="N274" s="11">
        <v>0</v>
      </c>
    </row>
    <row r="275" spans="1:14" ht="24" x14ac:dyDescent="0.2">
      <c r="A275" s="66"/>
      <c r="B275" s="86" t="s">
        <v>295</v>
      </c>
      <c r="C275" s="78" t="s">
        <v>41</v>
      </c>
      <c r="D275" s="78" t="s">
        <v>33</v>
      </c>
      <c r="E275" s="78" t="s">
        <v>94</v>
      </c>
      <c r="F275" s="84"/>
      <c r="G275" s="84">
        <f>G276</f>
        <v>1500</v>
      </c>
      <c r="H275" s="84"/>
      <c r="I275" s="84">
        <f t="shared" ref="I275:N276" si="107">I276</f>
        <v>0</v>
      </c>
      <c r="J275" s="84"/>
      <c r="K275" s="84">
        <f t="shared" si="107"/>
        <v>1500</v>
      </c>
      <c r="L275" s="84"/>
      <c r="M275" s="11">
        <f t="shared" si="107"/>
        <v>0</v>
      </c>
      <c r="N275" s="11">
        <f t="shared" si="107"/>
        <v>0</v>
      </c>
    </row>
    <row r="276" spans="1:14" x14ac:dyDescent="0.2">
      <c r="A276" s="66"/>
      <c r="B276" s="86" t="s">
        <v>259</v>
      </c>
      <c r="C276" s="78" t="s">
        <v>41</v>
      </c>
      <c r="D276" s="78" t="s">
        <v>33</v>
      </c>
      <c r="E276" s="78" t="s">
        <v>244</v>
      </c>
      <c r="F276" s="84"/>
      <c r="G276" s="84">
        <f>G277</f>
        <v>1500</v>
      </c>
      <c r="H276" s="84"/>
      <c r="I276" s="84">
        <f t="shared" si="107"/>
        <v>0</v>
      </c>
      <c r="J276" s="84"/>
      <c r="K276" s="84">
        <f t="shared" si="107"/>
        <v>1500</v>
      </c>
      <c r="L276" s="84"/>
      <c r="M276" s="11">
        <f t="shared" si="107"/>
        <v>0</v>
      </c>
      <c r="N276" s="11">
        <f t="shared" si="107"/>
        <v>0</v>
      </c>
    </row>
    <row r="277" spans="1:14" ht="24" x14ac:dyDescent="0.2">
      <c r="A277" s="66"/>
      <c r="B277" s="86" t="s">
        <v>296</v>
      </c>
      <c r="C277" s="78" t="s">
        <v>41</v>
      </c>
      <c r="D277" s="78" t="s">
        <v>33</v>
      </c>
      <c r="E277" s="78" t="s">
        <v>243</v>
      </c>
      <c r="F277" s="84"/>
      <c r="G277" s="84">
        <f>G278+G281</f>
        <v>1500</v>
      </c>
      <c r="H277" s="84"/>
      <c r="I277" s="84">
        <f t="shared" ref="I277" si="108">I278+I281</f>
        <v>0</v>
      </c>
      <c r="J277" s="84"/>
      <c r="K277" s="84">
        <f>K278+K281</f>
        <v>1500</v>
      </c>
      <c r="L277" s="84"/>
      <c r="M277" s="11">
        <f>M278+M281</f>
        <v>0</v>
      </c>
      <c r="N277" s="11">
        <f>N278+N281</f>
        <v>0</v>
      </c>
    </row>
    <row r="278" spans="1:14" s="2" customFormat="1" ht="24" hidden="1" x14ac:dyDescent="0.2">
      <c r="A278" s="1"/>
      <c r="B278" s="34" t="s">
        <v>66</v>
      </c>
      <c r="C278" s="27" t="s">
        <v>41</v>
      </c>
      <c r="D278" s="27" t="s">
        <v>33</v>
      </c>
      <c r="E278" s="44" t="s">
        <v>95</v>
      </c>
      <c r="F278" s="29"/>
      <c r="G278" s="29">
        <f>G279</f>
        <v>0</v>
      </c>
      <c r="H278" s="29"/>
      <c r="I278" s="29">
        <f t="shared" ref="I278:N279" si="109">I279</f>
        <v>0</v>
      </c>
      <c r="J278" s="29"/>
      <c r="K278" s="29">
        <f t="shared" si="109"/>
        <v>0</v>
      </c>
      <c r="L278" s="29"/>
      <c r="M278" s="29">
        <f t="shared" si="109"/>
        <v>0</v>
      </c>
      <c r="N278" s="29">
        <f t="shared" si="109"/>
        <v>0</v>
      </c>
    </row>
    <row r="279" spans="1:14" s="2" customFormat="1" ht="24" hidden="1" x14ac:dyDescent="0.2">
      <c r="A279" s="1"/>
      <c r="B279" s="13" t="s">
        <v>74</v>
      </c>
      <c r="C279" s="6" t="s">
        <v>41</v>
      </c>
      <c r="D279" s="6" t="s">
        <v>33</v>
      </c>
      <c r="E279" s="44" t="s">
        <v>95</v>
      </c>
      <c r="F279" s="10">
        <v>600</v>
      </c>
      <c r="G279" s="11">
        <f>G280</f>
        <v>0</v>
      </c>
      <c r="H279" s="11"/>
      <c r="I279" s="11">
        <f t="shared" si="109"/>
        <v>0</v>
      </c>
      <c r="J279" s="11"/>
      <c r="K279" s="11">
        <f t="shared" si="109"/>
        <v>0</v>
      </c>
      <c r="L279" s="11"/>
      <c r="M279" s="11">
        <f t="shared" si="109"/>
        <v>0</v>
      </c>
      <c r="N279" s="11">
        <f t="shared" si="109"/>
        <v>0</v>
      </c>
    </row>
    <row r="280" spans="1:14" s="2" customFormat="1" ht="36" hidden="1" x14ac:dyDescent="0.2">
      <c r="A280" s="1"/>
      <c r="B280" s="19" t="s">
        <v>136</v>
      </c>
      <c r="C280" s="21" t="s">
        <v>41</v>
      </c>
      <c r="D280" s="21" t="s">
        <v>33</v>
      </c>
      <c r="E280" s="44" t="s">
        <v>95</v>
      </c>
      <c r="F280" s="22">
        <v>630</v>
      </c>
      <c r="G280" s="23">
        <v>0</v>
      </c>
      <c r="H280" s="23"/>
      <c r="I280" s="23"/>
      <c r="J280" s="23"/>
      <c r="K280" s="11">
        <f>G280+I280</f>
        <v>0</v>
      </c>
      <c r="L280" s="23"/>
      <c r="M280" s="23">
        <v>0</v>
      </c>
      <c r="N280" s="23">
        <v>0</v>
      </c>
    </row>
    <row r="281" spans="1:14" x14ac:dyDescent="0.2">
      <c r="A281" s="66"/>
      <c r="B281" s="86" t="s">
        <v>265</v>
      </c>
      <c r="C281" s="78" t="s">
        <v>41</v>
      </c>
      <c r="D281" s="78" t="s">
        <v>33</v>
      </c>
      <c r="E281" s="78" t="s">
        <v>193</v>
      </c>
      <c r="F281" s="83"/>
      <c r="G281" s="84">
        <f>G282</f>
        <v>1500</v>
      </c>
      <c r="H281" s="84"/>
      <c r="I281" s="84">
        <f t="shared" ref="I281:N282" si="110">I282</f>
        <v>0</v>
      </c>
      <c r="J281" s="84"/>
      <c r="K281" s="84">
        <f t="shared" si="110"/>
        <v>1500</v>
      </c>
      <c r="L281" s="84"/>
      <c r="M281" s="11">
        <f t="shared" si="110"/>
        <v>0</v>
      </c>
      <c r="N281" s="11">
        <f t="shared" si="110"/>
        <v>0</v>
      </c>
    </row>
    <row r="282" spans="1:14" ht="24" x14ac:dyDescent="0.2">
      <c r="A282" s="66"/>
      <c r="B282" s="87" t="s">
        <v>68</v>
      </c>
      <c r="C282" s="78" t="s">
        <v>41</v>
      </c>
      <c r="D282" s="78" t="s">
        <v>33</v>
      </c>
      <c r="E282" s="78" t="s">
        <v>193</v>
      </c>
      <c r="F282" s="83">
        <v>200</v>
      </c>
      <c r="G282" s="84">
        <f>G283</f>
        <v>1500</v>
      </c>
      <c r="H282" s="84"/>
      <c r="I282" s="84">
        <f t="shared" si="110"/>
        <v>0</v>
      </c>
      <c r="J282" s="84"/>
      <c r="K282" s="84">
        <f t="shared" si="110"/>
        <v>1500</v>
      </c>
      <c r="L282" s="84"/>
      <c r="M282" s="11">
        <f t="shared" si="110"/>
        <v>0</v>
      </c>
      <c r="N282" s="11">
        <f t="shared" si="110"/>
        <v>0</v>
      </c>
    </row>
    <row r="283" spans="1:14" ht="24" x14ac:dyDescent="0.2">
      <c r="A283" s="66"/>
      <c r="B283" s="87" t="s">
        <v>16</v>
      </c>
      <c r="C283" s="78" t="s">
        <v>41</v>
      </c>
      <c r="D283" s="78" t="s">
        <v>33</v>
      </c>
      <c r="E283" s="78" t="s">
        <v>193</v>
      </c>
      <c r="F283" s="83">
        <v>240</v>
      </c>
      <c r="G283" s="84">
        <v>1500</v>
      </c>
      <c r="H283" s="84"/>
      <c r="I283" s="84"/>
      <c r="J283" s="84"/>
      <c r="K283" s="84">
        <f>G283+I283</f>
        <v>1500</v>
      </c>
      <c r="L283" s="84"/>
      <c r="M283" s="11">
        <v>0</v>
      </c>
      <c r="N283" s="11">
        <v>0</v>
      </c>
    </row>
    <row r="284" spans="1:14" x14ac:dyDescent="0.2">
      <c r="A284" s="66"/>
      <c r="B284" s="94" t="s">
        <v>44</v>
      </c>
      <c r="C284" s="78" t="s">
        <v>41</v>
      </c>
      <c r="D284" s="78" t="s">
        <v>45</v>
      </c>
      <c r="E284" s="78"/>
      <c r="F284" s="83"/>
      <c r="G284" s="84">
        <f>G285</f>
        <v>35020.799999999996</v>
      </c>
      <c r="H284" s="84"/>
      <c r="I284" s="84">
        <f>I285</f>
        <v>8510</v>
      </c>
      <c r="J284" s="84"/>
      <c r="K284" s="84">
        <f t="shared" ref="K284:N284" si="111">K285</f>
        <v>43530.799999999996</v>
      </c>
      <c r="L284" s="84"/>
      <c r="M284" s="11">
        <f t="shared" si="111"/>
        <v>23995.100000000002</v>
      </c>
      <c r="N284" s="11">
        <f t="shared" si="111"/>
        <v>0</v>
      </c>
    </row>
    <row r="285" spans="1:14" ht="24" x14ac:dyDescent="0.2">
      <c r="A285" s="66"/>
      <c r="B285" s="86" t="s">
        <v>295</v>
      </c>
      <c r="C285" s="78" t="s">
        <v>41</v>
      </c>
      <c r="D285" s="78" t="s">
        <v>45</v>
      </c>
      <c r="E285" s="78" t="s">
        <v>94</v>
      </c>
      <c r="F285" s="83"/>
      <c r="G285" s="84">
        <f>G286+G298</f>
        <v>35020.799999999996</v>
      </c>
      <c r="H285" s="84"/>
      <c r="I285" s="84">
        <f>I286+I298</f>
        <v>8510</v>
      </c>
      <c r="J285" s="84"/>
      <c r="K285" s="84">
        <f t="shared" ref="K285" si="112">K286+K298</f>
        <v>43530.799999999996</v>
      </c>
      <c r="L285" s="84"/>
      <c r="M285" s="11">
        <f>M286+M298</f>
        <v>23995.100000000002</v>
      </c>
      <c r="N285" s="11">
        <f>N286+N298</f>
        <v>0</v>
      </c>
    </row>
    <row r="286" spans="1:14" s="2" customFormat="1" ht="24" hidden="1" x14ac:dyDescent="0.2">
      <c r="A286" s="1"/>
      <c r="B286" s="34" t="s">
        <v>329</v>
      </c>
      <c r="C286" s="6" t="s">
        <v>41</v>
      </c>
      <c r="D286" s="6" t="s">
        <v>45</v>
      </c>
      <c r="E286" s="6" t="s">
        <v>336</v>
      </c>
      <c r="F286" s="28"/>
      <c r="G286" s="29">
        <f>G287</f>
        <v>0</v>
      </c>
      <c r="H286" s="29"/>
      <c r="I286" s="29">
        <f t="shared" ref="I286:K286" si="113">I287</f>
        <v>0</v>
      </c>
      <c r="J286" s="29"/>
      <c r="K286" s="29">
        <f t="shared" si="113"/>
        <v>0</v>
      </c>
      <c r="L286" s="29"/>
      <c r="M286" s="29">
        <f>M287</f>
        <v>0</v>
      </c>
      <c r="N286" s="29">
        <f>N287</f>
        <v>0</v>
      </c>
    </row>
    <row r="287" spans="1:14" s="2" customFormat="1" ht="24" hidden="1" x14ac:dyDescent="0.2">
      <c r="A287" s="1"/>
      <c r="B287" s="34" t="s">
        <v>339</v>
      </c>
      <c r="C287" s="6" t="s">
        <v>41</v>
      </c>
      <c r="D287" s="6" t="s">
        <v>45</v>
      </c>
      <c r="E287" s="6" t="s">
        <v>337</v>
      </c>
      <c r="F287" s="28"/>
      <c r="G287" s="29">
        <f>G288+G293</f>
        <v>0</v>
      </c>
      <c r="H287" s="29"/>
      <c r="I287" s="29">
        <f t="shared" ref="I287:K287" si="114">I288+I293</f>
        <v>0</v>
      </c>
      <c r="J287" s="29"/>
      <c r="K287" s="29">
        <f t="shared" si="114"/>
        <v>0</v>
      </c>
      <c r="L287" s="29"/>
      <c r="M287" s="29">
        <f>M288+M293</f>
        <v>0</v>
      </c>
      <c r="N287" s="29">
        <f>N288+N293</f>
        <v>0</v>
      </c>
    </row>
    <row r="288" spans="1:14" s="2" customFormat="1" ht="24" hidden="1" x14ac:dyDescent="0.2">
      <c r="A288" s="1"/>
      <c r="B288" s="34" t="s">
        <v>340</v>
      </c>
      <c r="C288" s="6" t="s">
        <v>41</v>
      </c>
      <c r="D288" s="6" t="s">
        <v>45</v>
      </c>
      <c r="E288" s="6" t="s">
        <v>338</v>
      </c>
      <c r="F288" s="28"/>
      <c r="G288" s="29">
        <f>G289+G291</f>
        <v>0</v>
      </c>
      <c r="H288" s="29"/>
      <c r="I288" s="29">
        <f t="shared" ref="I288:K288" si="115">I289+I291</f>
        <v>0</v>
      </c>
      <c r="J288" s="29"/>
      <c r="K288" s="29">
        <f t="shared" si="115"/>
        <v>0</v>
      </c>
      <c r="L288" s="29"/>
      <c r="M288" s="29">
        <f>M289+M291</f>
        <v>0</v>
      </c>
      <c r="N288" s="29">
        <f>N289+N291</f>
        <v>0</v>
      </c>
    </row>
    <row r="289" spans="1:14" s="2" customFormat="1" ht="24" hidden="1" x14ac:dyDescent="0.2">
      <c r="A289" s="1"/>
      <c r="B289" s="14" t="s">
        <v>68</v>
      </c>
      <c r="C289" s="6" t="s">
        <v>41</v>
      </c>
      <c r="D289" s="6" t="s">
        <v>45</v>
      </c>
      <c r="E289" s="6" t="s">
        <v>338</v>
      </c>
      <c r="F289" s="28">
        <v>200</v>
      </c>
      <c r="G289" s="29"/>
      <c r="H289" s="29"/>
      <c r="I289" s="29"/>
      <c r="J289" s="29"/>
      <c r="K289" s="11">
        <f>G289+I289</f>
        <v>0</v>
      </c>
      <c r="L289" s="29"/>
      <c r="M289" s="29"/>
      <c r="N289" s="29"/>
    </row>
    <row r="290" spans="1:14" s="2" customFormat="1" ht="24" hidden="1" x14ac:dyDescent="0.2">
      <c r="A290" s="1"/>
      <c r="B290" s="19" t="s">
        <v>16</v>
      </c>
      <c r="C290" s="6" t="s">
        <v>41</v>
      </c>
      <c r="D290" s="6" t="s">
        <v>45</v>
      </c>
      <c r="E290" s="6" t="s">
        <v>338</v>
      </c>
      <c r="F290" s="28">
        <v>240</v>
      </c>
      <c r="G290" s="29"/>
      <c r="H290" s="29"/>
      <c r="I290" s="29"/>
      <c r="J290" s="29"/>
      <c r="K290" s="11">
        <f>G290+I290</f>
        <v>0</v>
      </c>
      <c r="L290" s="29"/>
      <c r="M290" s="29"/>
      <c r="N290" s="29"/>
    </row>
    <row r="291" spans="1:14" s="2" customFormat="1" hidden="1" x14ac:dyDescent="0.2">
      <c r="A291" s="1"/>
      <c r="B291" s="13" t="s">
        <v>54</v>
      </c>
      <c r="C291" s="6" t="s">
        <v>41</v>
      </c>
      <c r="D291" s="6" t="s">
        <v>45</v>
      </c>
      <c r="E291" s="6" t="s">
        <v>338</v>
      </c>
      <c r="F291" s="28">
        <v>500</v>
      </c>
      <c r="G291" s="29"/>
      <c r="H291" s="29"/>
      <c r="I291" s="29"/>
      <c r="J291" s="29"/>
      <c r="K291" s="11">
        <f>G291+I291</f>
        <v>0</v>
      </c>
      <c r="L291" s="29"/>
      <c r="M291" s="29"/>
      <c r="N291" s="29"/>
    </row>
    <row r="292" spans="1:14" s="2" customFormat="1" hidden="1" x14ac:dyDescent="0.2">
      <c r="A292" s="1"/>
      <c r="B292" s="14" t="s">
        <v>55</v>
      </c>
      <c r="C292" s="6" t="s">
        <v>41</v>
      </c>
      <c r="D292" s="6" t="s">
        <v>45</v>
      </c>
      <c r="E292" s="6" t="s">
        <v>338</v>
      </c>
      <c r="F292" s="28">
        <v>540</v>
      </c>
      <c r="G292" s="29"/>
      <c r="H292" s="29"/>
      <c r="I292" s="29"/>
      <c r="J292" s="29"/>
      <c r="K292" s="11">
        <f>G292+I292</f>
        <v>0</v>
      </c>
      <c r="L292" s="29"/>
      <c r="M292" s="29"/>
      <c r="N292" s="29"/>
    </row>
    <row r="293" spans="1:14" s="2" customFormat="1" ht="36" hidden="1" x14ac:dyDescent="0.2">
      <c r="A293" s="1"/>
      <c r="B293" s="13" t="s">
        <v>341</v>
      </c>
      <c r="C293" s="6" t="s">
        <v>41</v>
      </c>
      <c r="D293" s="6" t="s">
        <v>45</v>
      </c>
      <c r="E293" s="6" t="s">
        <v>342</v>
      </c>
      <c r="F293" s="28"/>
      <c r="G293" s="29">
        <f>G294+G296</f>
        <v>0</v>
      </c>
      <c r="H293" s="29"/>
      <c r="I293" s="29">
        <f t="shared" ref="I293:K293" si="116">I294+I296</f>
        <v>0</v>
      </c>
      <c r="J293" s="29"/>
      <c r="K293" s="29">
        <f t="shared" si="116"/>
        <v>0</v>
      </c>
      <c r="L293" s="29"/>
      <c r="M293" s="29">
        <f>M294+M296</f>
        <v>0</v>
      </c>
      <c r="N293" s="29">
        <f>N294+N296</f>
        <v>0</v>
      </c>
    </row>
    <row r="294" spans="1:14" s="2" customFormat="1" ht="24" hidden="1" x14ac:dyDescent="0.2">
      <c r="A294" s="1"/>
      <c r="B294" s="14" t="s">
        <v>68</v>
      </c>
      <c r="C294" s="6" t="s">
        <v>41</v>
      </c>
      <c r="D294" s="6" t="s">
        <v>45</v>
      </c>
      <c r="E294" s="6" t="s">
        <v>342</v>
      </c>
      <c r="F294" s="28">
        <v>200</v>
      </c>
      <c r="G294" s="29">
        <f>G295</f>
        <v>0</v>
      </c>
      <c r="H294" s="29"/>
      <c r="I294" s="29">
        <f t="shared" ref="I294:K294" si="117">I295</f>
        <v>0</v>
      </c>
      <c r="J294" s="29"/>
      <c r="K294" s="29">
        <f t="shared" si="117"/>
        <v>0</v>
      </c>
      <c r="L294" s="29"/>
      <c r="M294" s="29">
        <f>M295</f>
        <v>0</v>
      </c>
      <c r="N294" s="29">
        <f>N295</f>
        <v>0</v>
      </c>
    </row>
    <row r="295" spans="1:14" s="2" customFormat="1" ht="24" hidden="1" x14ac:dyDescent="0.2">
      <c r="A295" s="1"/>
      <c r="B295" s="19" t="s">
        <v>16</v>
      </c>
      <c r="C295" s="6" t="s">
        <v>41</v>
      </c>
      <c r="D295" s="6" t="s">
        <v>45</v>
      </c>
      <c r="E295" s="6" t="s">
        <v>342</v>
      </c>
      <c r="F295" s="28">
        <v>240</v>
      </c>
      <c r="G295" s="29"/>
      <c r="H295" s="29"/>
      <c r="I295" s="29"/>
      <c r="J295" s="29"/>
      <c r="K295" s="11">
        <f>G295+I295</f>
        <v>0</v>
      </c>
      <c r="L295" s="29"/>
      <c r="M295" s="29"/>
      <c r="N295" s="29"/>
    </row>
    <row r="296" spans="1:14" s="2" customFormat="1" hidden="1" x14ac:dyDescent="0.2">
      <c r="A296" s="1"/>
      <c r="B296" s="13" t="s">
        <v>54</v>
      </c>
      <c r="C296" s="6" t="s">
        <v>41</v>
      </c>
      <c r="D296" s="6" t="s">
        <v>45</v>
      </c>
      <c r="E296" s="6" t="s">
        <v>342</v>
      </c>
      <c r="F296" s="28">
        <v>500</v>
      </c>
      <c r="G296" s="29">
        <f>G297</f>
        <v>0</v>
      </c>
      <c r="H296" s="29"/>
      <c r="I296" s="29">
        <f t="shared" ref="I296:K296" si="118">I297</f>
        <v>0</v>
      </c>
      <c r="J296" s="29"/>
      <c r="K296" s="29">
        <f t="shared" si="118"/>
        <v>0</v>
      </c>
      <c r="L296" s="29"/>
      <c r="M296" s="29">
        <f>M297</f>
        <v>0</v>
      </c>
      <c r="N296" s="29">
        <f>N297</f>
        <v>0</v>
      </c>
    </row>
    <row r="297" spans="1:14" s="2" customFormat="1" hidden="1" x14ac:dyDescent="0.2">
      <c r="A297" s="1"/>
      <c r="B297" s="14" t="s">
        <v>55</v>
      </c>
      <c r="C297" s="6" t="s">
        <v>41</v>
      </c>
      <c r="D297" s="6" t="s">
        <v>45</v>
      </c>
      <c r="E297" s="6" t="s">
        <v>342</v>
      </c>
      <c r="F297" s="28">
        <v>540</v>
      </c>
      <c r="G297" s="29">
        <v>0</v>
      </c>
      <c r="H297" s="29"/>
      <c r="I297" s="29"/>
      <c r="J297" s="29"/>
      <c r="K297" s="11">
        <f>G297+I297</f>
        <v>0</v>
      </c>
      <c r="L297" s="29"/>
      <c r="M297" s="29">
        <v>0</v>
      </c>
      <c r="N297" s="29">
        <v>0</v>
      </c>
    </row>
    <row r="298" spans="1:14" x14ac:dyDescent="0.2">
      <c r="A298" s="66"/>
      <c r="B298" s="107" t="s">
        <v>259</v>
      </c>
      <c r="C298" s="90" t="s">
        <v>41</v>
      </c>
      <c r="D298" s="90" t="s">
        <v>45</v>
      </c>
      <c r="E298" s="90" t="s">
        <v>244</v>
      </c>
      <c r="F298" s="91"/>
      <c r="G298" s="92">
        <f>G299</f>
        <v>35020.799999999996</v>
      </c>
      <c r="H298" s="92"/>
      <c r="I298" s="92">
        <f t="shared" ref="I298:K298" si="119">I299</f>
        <v>8510</v>
      </c>
      <c r="J298" s="92"/>
      <c r="K298" s="92">
        <f t="shared" si="119"/>
        <v>43530.799999999996</v>
      </c>
      <c r="L298" s="92"/>
      <c r="M298" s="29">
        <f>M299</f>
        <v>23995.100000000002</v>
      </c>
      <c r="N298" s="29">
        <f>N299</f>
        <v>0</v>
      </c>
    </row>
    <row r="299" spans="1:14" ht="25.5" customHeight="1" x14ac:dyDescent="0.2">
      <c r="A299" s="66"/>
      <c r="B299" s="86" t="s">
        <v>297</v>
      </c>
      <c r="C299" s="78" t="s">
        <v>41</v>
      </c>
      <c r="D299" s="78" t="s">
        <v>45</v>
      </c>
      <c r="E299" s="78" t="s">
        <v>245</v>
      </c>
      <c r="F299" s="83"/>
      <c r="G299" s="84">
        <f>G300+G305+G310+G315+G338+G325+G320+G330+G333</f>
        <v>35020.799999999996</v>
      </c>
      <c r="H299" s="84"/>
      <c r="I299" s="84">
        <f t="shared" ref="I299:K299" si="120">I300+I305+I310+I315+I338+I325+I320+I330+I333</f>
        <v>8510</v>
      </c>
      <c r="J299" s="84"/>
      <c r="K299" s="84">
        <f t="shared" si="120"/>
        <v>43530.799999999996</v>
      </c>
      <c r="L299" s="84"/>
      <c r="M299" s="11">
        <f>M300+M305+M310+M315+M338+M325+M320+M330+M333</f>
        <v>23995.100000000002</v>
      </c>
      <c r="N299" s="11">
        <f>N300+N305+N310+N315+N338+N325+N320+N330+N333</f>
        <v>0</v>
      </c>
    </row>
    <row r="300" spans="1:14" s="2" customFormat="1" ht="49.5" hidden="1" customHeight="1" x14ac:dyDescent="0.2">
      <c r="A300" s="1"/>
      <c r="B300" s="14" t="s">
        <v>163</v>
      </c>
      <c r="C300" s="6" t="s">
        <v>41</v>
      </c>
      <c r="D300" s="6" t="s">
        <v>45</v>
      </c>
      <c r="E300" s="6" t="s">
        <v>194</v>
      </c>
      <c r="F300" s="10"/>
      <c r="G300" s="11">
        <f>G301+G303</f>
        <v>0</v>
      </c>
      <c r="H300" s="11"/>
      <c r="I300" s="11">
        <f t="shared" ref="I300:K300" si="121">I301+I303</f>
        <v>0</v>
      </c>
      <c r="J300" s="11"/>
      <c r="K300" s="11">
        <f t="shared" si="121"/>
        <v>0</v>
      </c>
      <c r="L300" s="11"/>
      <c r="M300" s="11">
        <f>M301+M303</f>
        <v>0</v>
      </c>
      <c r="N300" s="11">
        <f>N301+N303</f>
        <v>0</v>
      </c>
    </row>
    <row r="301" spans="1:14" s="2" customFormat="1" ht="25.5" hidden="1" customHeight="1" x14ac:dyDescent="0.2">
      <c r="A301" s="1"/>
      <c r="B301" s="14" t="s">
        <v>68</v>
      </c>
      <c r="C301" s="27" t="s">
        <v>41</v>
      </c>
      <c r="D301" s="27" t="s">
        <v>45</v>
      </c>
      <c r="E301" s="6" t="s">
        <v>194</v>
      </c>
      <c r="F301" s="10">
        <v>200</v>
      </c>
      <c r="G301" s="29">
        <f>G302</f>
        <v>0</v>
      </c>
      <c r="H301" s="29"/>
      <c r="I301" s="29">
        <f t="shared" ref="I301" si="122">I302</f>
        <v>0</v>
      </c>
      <c r="J301" s="29"/>
      <c r="K301" s="29">
        <f>K302</f>
        <v>0</v>
      </c>
      <c r="L301" s="29"/>
      <c r="M301" s="29">
        <f>M302</f>
        <v>0</v>
      </c>
      <c r="N301" s="29">
        <f>N302</f>
        <v>0</v>
      </c>
    </row>
    <row r="302" spans="1:14" s="2" customFormat="1" ht="25.5" hidden="1" customHeight="1" x14ac:dyDescent="0.2">
      <c r="A302" s="1"/>
      <c r="B302" s="19" t="s">
        <v>16</v>
      </c>
      <c r="C302" s="27" t="s">
        <v>41</v>
      </c>
      <c r="D302" s="27" t="s">
        <v>45</v>
      </c>
      <c r="E302" s="6" t="s">
        <v>194</v>
      </c>
      <c r="F302" s="22">
        <v>240</v>
      </c>
      <c r="G302" s="29">
        <v>0</v>
      </c>
      <c r="H302" s="29"/>
      <c r="I302" s="29"/>
      <c r="J302" s="29"/>
      <c r="K302" s="11">
        <f>G302+I302</f>
        <v>0</v>
      </c>
      <c r="L302" s="29"/>
      <c r="M302" s="29">
        <v>0</v>
      </c>
      <c r="N302" s="29">
        <v>0</v>
      </c>
    </row>
    <row r="303" spans="1:14" s="2" customFormat="1" hidden="1" x14ac:dyDescent="0.2">
      <c r="A303" s="1"/>
      <c r="B303" s="13" t="s">
        <v>54</v>
      </c>
      <c r="C303" s="6" t="s">
        <v>41</v>
      </c>
      <c r="D303" s="6" t="s">
        <v>45</v>
      </c>
      <c r="E303" s="6" t="s">
        <v>194</v>
      </c>
      <c r="F303" s="10">
        <v>500</v>
      </c>
      <c r="G303" s="11">
        <f>G304</f>
        <v>0</v>
      </c>
      <c r="H303" s="11"/>
      <c r="I303" s="11">
        <f t="shared" ref="I303" si="123">I304</f>
        <v>0</v>
      </c>
      <c r="J303" s="11"/>
      <c r="K303" s="11">
        <f>K304</f>
        <v>0</v>
      </c>
      <c r="L303" s="11"/>
      <c r="M303" s="11">
        <f>M304</f>
        <v>0</v>
      </c>
      <c r="N303" s="11">
        <f>N304</f>
        <v>0</v>
      </c>
    </row>
    <row r="304" spans="1:14" s="2" customFormat="1" hidden="1" x14ac:dyDescent="0.2">
      <c r="A304" s="1"/>
      <c r="B304" s="14" t="s">
        <v>55</v>
      </c>
      <c r="C304" s="6" t="s">
        <v>41</v>
      </c>
      <c r="D304" s="6" t="s">
        <v>45</v>
      </c>
      <c r="E304" s="6" t="s">
        <v>194</v>
      </c>
      <c r="F304" s="10">
        <v>540</v>
      </c>
      <c r="G304" s="11">
        <v>0</v>
      </c>
      <c r="H304" s="11"/>
      <c r="I304" s="11"/>
      <c r="J304" s="11"/>
      <c r="K304" s="11">
        <f>G304+I304</f>
        <v>0</v>
      </c>
      <c r="L304" s="11"/>
      <c r="M304" s="11">
        <v>0</v>
      </c>
      <c r="N304" s="11">
        <v>0</v>
      </c>
    </row>
    <row r="305" spans="1:14" s="2" customFormat="1" ht="48" hidden="1" x14ac:dyDescent="0.2">
      <c r="A305" s="1"/>
      <c r="B305" s="14" t="s">
        <v>164</v>
      </c>
      <c r="C305" s="6" t="s">
        <v>41</v>
      </c>
      <c r="D305" s="6" t="s">
        <v>45</v>
      </c>
      <c r="E305" s="43" t="s">
        <v>162</v>
      </c>
      <c r="F305" s="10"/>
      <c r="G305" s="11">
        <f>G306+G308</f>
        <v>0</v>
      </c>
      <c r="H305" s="11"/>
      <c r="I305" s="11">
        <f t="shared" ref="I305:K305" si="124">I306+I308</f>
        <v>0</v>
      </c>
      <c r="J305" s="11"/>
      <c r="K305" s="11">
        <f t="shared" si="124"/>
        <v>0</v>
      </c>
      <c r="L305" s="11"/>
      <c r="M305" s="11">
        <f>M306+M308</f>
        <v>0</v>
      </c>
      <c r="N305" s="11">
        <f>N306+N308</f>
        <v>0</v>
      </c>
    </row>
    <row r="306" spans="1:14" s="2" customFormat="1" ht="25.5" hidden="1" customHeight="1" x14ac:dyDescent="0.2">
      <c r="A306" s="1"/>
      <c r="B306" s="14" t="s">
        <v>68</v>
      </c>
      <c r="C306" s="27" t="s">
        <v>41</v>
      </c>
      <c r="D306" s="27" t="s">
        <v>45</v>
      </c>
      <c r="E306" s="43" t="s">
        <v>162</v>
      </c>
      <c r="F306" s="10">
        <v>200</v>
      </c>
      <c r="G306" s="29">
        <f>G307</f>
        <v>0</v>
      </c>
      <c r="H306" s="29"/>
      <c r="I306" s="29">
        <f t="shared" ref="I306" si="125">I307</f>
        <v>0</v>
      </c>
      <c r="J306" s="29"/>
      <c r="K306" s="29">
        <f>K307</f>
        <v>0</v>
      </c>
      <c r="L306" s="29"/>
      <c r="M306" s="29">
        <f>M307</f>
        <v>0</v>
      </c>
      <c r="N306" s="29">
        <f>N307</f>
        <v>0</v>
      </c>
    </row>
    <row r="307" spans="1:14" s="2" customFormat="1" ht="25.5" hidden="1" customHeight="1" x14ac:dyDescent="0.2">
      <c r="A307" s="1"/>
      <c r="B307" s="19" t="s">
        <v>16</v>
      </c>
      <c r="C307" s="27" t="s">
        <v>41</v>
      </c>
      <c r="D307" s="27" t="s">
        <v>45</v>
      </c>
      <c r="E307" s="43" t="s">
        <v>162</v>
      </c>
      <c r="F307" s="22">
        <v>240</v>
      </c>
      <c r="G307" s="29">
        <v>0</v>
      </c>
      <c r="H307" s="29"/>
      <c r="I307" s="29"/>
      <c r="J307" s="29"/>
      <c r="K307" s="11">
        <f>G307+I307</f>
        <v>0</v>
      </c>
      <c r="L307" s="29"/>
      <c r="M307" s="29">
        <v>0</v>
      </c>
      <c r="N307" s="29">
        <v>0</v>
      </c>
    </row>
    <row r="308" spans="1:14" s="2" customFormat="1" hidden="1" x14ac:dyDescent="0.2">
      <c r="A308" s="1"/>
      <c r="B308" s="13" t="s">
        <v>54</v>
      </c>
      <c r="C308" s="6" t="s">
        <v>41</v>
      </c>
      <c r="D308" s="6" t="s">
        <v>45</v>
      </c>
      <c r="E308" s="43" t="s">
        <v>162</v>
      </c>
      <c r="F308" s="10">
        <v>500</v>
      </c>
      <c r="G308" s="11">
        <f>G309</f>
        <v>0</v>
      </c>
      <c r="H308" s="11"/>
      <c r="I308" s="11">
        <f t="shared" ref="I308" si="126">I309</f>
        <v>0</v>
      </c>
      <c r="J308" s="11"/>
      <c r="K308" s="11">
        <f>K309</f>
        <v>0</v>
      </c>
      <c r="L308" s="11"/>
      <c r="M308" s="11">
        <f>M309</f>
        <v>0</v>
      </c>
      <c r="N308" s="11">
        <f>N309</f>
        <v>0</v>
      </c>
    </row>
    <row r="309" spans="1:14" s="2" customFormat="1" hidden="1" x14ac:dyDescent="0.2">
      <c r="A309" s="1"/>
      <c r="B309" s="14" t="s">
        <v>55</v>
      </c>
      <c r="C309" s="6" t="s">
        <v>41</v>
      </c>
      <c r="D309" s="6" t="s">
        <v>45</v>
      </c>
      <c r="E309" s="43" t="s">
        <v>162</v>
      </c>
      <c r="F309" s="10">
        <v>540</v>
      </c>
      <c r="G309" s="11">
        <v>0</v>
      </c>
      <c r="H309" s="11"/>
      <c r="I309" s="11"/>
      <c r="J309" s="11"/>
      <c r="K309" s="11">
        <f>G309+I309</f>
        <v>0</v>
      </c>
      <c r="L309" s="11"/>
      <c r="M309" s="11">
        <v>0</v>
      </c>
      <c r="N309" s="11">
        <v>0</v>
      </c>
    </row>
    <row r="310" spans="1:14" s="2" customFormat="1" ht="49.5" hidden="1" customHeight="1" x14ac:dyDescent="0.2">
      <c r="A310" s="1"/>
      <c r="B310" s="14" t="s">
        <v>165</v>
      </c>
      <c r="C310" s="6" t="s">
        <v>41</v>
      </c>
      <c r="D310" s="6" t="s">
        <v>45</v>
      </c>
      <c r="E310" s="6" t="s">
        <v>195</v>
      </c>
      <c r="F310" s="10"/>
      <c r="G310" s="11">
        <f>G311+G313</f>
        <v>0</v>
      </c>
      <c r="H310" s="11"/>
      <c r="I310" s="11">
        <f t="shared" ref="I310:K310" si="127">I311+I313</f>
        <v>0</v>
      </c>
      <c r="J310" s="11"/>
      <c r="K310" s="11">
        <f t="shared" si="127"/>
        <v>0</v>
      </c>
      <c r="L310" s="11"/>
      <c r="M310" s="11">
        <f>M311+M313</f>
        <v>0</v>
      </c>
      <c r="N310" s="11">
        <f>N311+N313</f>
        <v>0</v>
      </c>
    </row>
    <row r="311" spans="1:14" s="2" customFormat="1" ht="25.5" hidden="1" customHeight="1" x14ac:dyDescent="0.2">
      <c r="A311" s="1"/>
      <c r="B311" s="14" t="s">
        <v>68</v>
      </c>
      <c r="C311" s="27" t="s">
        <v>41</v>
      </c>
      <c r="D311" s="27" t="s">
        <v>45</v>
      </c>
      <c r="E311" s="6" t="s">
        <v>195</v>
      </c>
      <c r="F311" s="10">
        <v>200</v>
      </c>
      <c r="G311" s="29">
        <f>G312</f>
        <v>0</v>
      </c>
      <c r="H311" s="29"/>
      <c r="I311" s="29">
        <f t="shared" ref="I311" si="128">I312</f>
        <v>0</v>
      </c>
      <c r="J311" s="29"/>
      <c r="K311" s="29">
        <f>K312</f>
        <v>0</v>
      </c>
      <c r="L311" s="29"/>
      <c r="M311" s="29">
        <f>M312</f>
        <v>0</v>
      </c>
      <c r="N311" s="29">
        <f>N312</f>
        <v>0</v>
      </c>
    </row>
    <row r="312" spans="1:14" s="2" customFormat="1" ht="25.5" hidden="1" customHeight="1" x14ac:dyDescent="0.2">
      <c r="A312" s="1"/>
      <c r="B312" s="19" t="s">
        <v>16</v>
      </c>
      <c r="C312" s="27" t="s">
        <v>41</v>
      </c>
      <c r="D312" s="27" t="s">
        <v>45</v>
      </c>
      <c r="E312" s="6" t="s">
        <v>195</v>
      </c>
      <c r="F312" s="22">
        <v>240</v>
      </c>
      <c r="G312" s="29">
        <f>24794.1*0</f>
        <v>0</v>
      </c>
      <c r="H312" s="29"/>
      <c r="I312" s="29"/>
      <c r="J312" s="29"/>
      <c r="K312" s="11">
        <f>G312+I312</f>
        <v>0</v>
      </c>
      <c r="L312" s="29"/>
      <c r="M312" s="29">
        <f>24794.1*0</f>
        <v>0</v>
      </c>
      <c r="N312" s="29">
        <f>24794.1*0</f>
        <v>0</v>
      </c>
    </row>
    <row r="313" spans="1:14" s="2" customFormat="1" hidden="1" x14ac:dyDescent="0.2">
      <c r="A313" s="1"/>
      <c r="B313" s="13" t="s">
        <v>54</v>
      </c>
      <c r="C313" s="6" t="s">
        <v>41</v>
      </c>
      <c r="D313" s="6" t="s">
        <v>45</v>
      </c>
      <c r="E313" s="6" t="s">
        <v>195</v>
      </c>
      <c r="F313" s="10">
        <v>500</v>
      </c>
      <c r="G313" s="11">
        <f>G314</f>
        <v>0</v>
      </c>
      <c r="H313" s="11"/>
      <c r="I313" s="11">
        <f t="shared" ref="I313" si="129">I314</f>
        <v>0</v>
      </c>
      <c r="J313" s="11"/>
      <c r="K313" s="11">
        <f>K314</f>
        <v>0</v>
      </c>
      <c r="L313" s="11"/>
      <c r="M313" s="11">
        <f>M314</f>
        <v>0</v>
      </c>
      <c r="N313" s="11">
        <f>N314</f>
        <v>0</v>
      </c>
    </row>
    <row r="314" spans="1:14" s="2" customFormat="1" hidden="1" x14ac:dyDescent="0.2">
      <c r="A314" s="1"/>
      <c r="B314" s="14" t="s">
        <v>55</v>
      </c>
      <c r="C314" s="6" t="s">
        <v>41</v>
      </c>
      <c r="D314" s="6" t="s">
        <v>45</v>
      </c>
      <c r="E314" s="6" t="s">
        <v>195</v>
      </c>
      <c r="F314" s="10">
        <v>540</v>
      </c>
      <c r="G314" s="11">
        <f>40680*0</f>
        <v>0</v>
      </c>
      <c r="H314" s="11"/>
      <c r="I314" s="11"/>
      <c r="J314" s="11"/>
      <c r="K314" s="11">
        <f>G314+I314</f>
        <v>0</v>
      </c>
      <c r="L314" s="11"/>
      <c r="M314" s="11">
        <f>40680*0</f>
        <v>0</v>
      </c>
      <c r="N314" s="11">
        <f>40680*0</f>
        <v>0</v>
      </c>
    </row>
    <row r="315" spans="1:14" s="2" customFormat="1" ht="36" hidden="1" x14ac:dyDescent="0.2">
      <c r="A315" s="1"/>
      <c r="B315" s="14" t="s">
        <v>166</v>
      </c>
      <c r="C315" s="6" t="s">
        <v>41</v>
      </c>
      <c r="D315" s="6" t="s">
        <v>45</v>
      </c>
      <c r="E315" s="6" t="s">
        <v>196</v>
      </c>
      <c r="F315" s="10"/>
      <c r="G315" s="11">
        <f>G316+G318</f>
        <v>0</v>
      </c>
      <c r="H315" s="11"/>
      <c r="I315" s="11">
        <f t="shared" ref="I315:K315" si="130">I316+I318</f>
        <v>0</v>
      </c>
      <c r="J315" s="11"/>
      <c r="K315" s="11">
        <f t="shared" si="130"/>
        <v>0</v>
      </c>
      <c r="L315" s="11"/>
      <c r="M315" s="11">
        <f>M316+M318</f>
        <v>0</v>
      </c>
      <c r="N315" s="11">
        <f>N316+N318</f>
        <v>0</v>
      </c>
    </row>
    <row r="316" spans="1:14" s="2" customFormat="1" ht="25.5" hidden="1" customHeight="1" x14ac:dyDescent="0.2">
      <c r="A316" s="1"/>
      <c r="B316" s="14" t="s">
        <v>68</v>
      </c>
      <c r="C316" s="27" t="s">
        <v>41</v>
      </c>
      <c r="D316" s="27" t="s">
        <v>45</v>
      </c>
      <c r="E316" s="6" t="s">
        <v>196</v>
      </c>
      <c r="F316" s="10">
        <v>200</v>
      </c>
      <c r="G316" s="29">
        <f>G317</f>
        <v>0</v>
      </c>
      <c r="H316" s="29"/>
      <c r="I316" s="29">
        <f t="shared" ref="I316" si="131">I317</f>
        <v>0</v>
      </c>
      <c r="J316" s="29"/>
      <c r="K316" s="29">
        <f>K317</f>
        <v>0</v>
      </c>
      <c r="L316" s="29"/>
      <c r="M316" s="29">
        <f>M317</f>
        <v>0</v>
      </c>
      <c r="N316" s="29">
        <f>N317</f>
        <v>0</v>
      </c>
    </row>
    <row r="317" spans="1:14" s="2" customFormat="1" ht="25.5" hidden="1" customHeight="1" x14ac:dyDescent="0.2">
      <c r="A317" s="1"/>
      <c r="B317" s="19" t="s">
        <v>16</v>
      </c>
      <c r="C317" s="27" t="s">
        <v>41</v>
      </c>
      <c r="D317" s="27" t="s">
        <v>45</v>
      </c>
      <c r="E317" s="6" t="s">
        <v>196</v>
      </c>
      <c r="F317" s="22">
        <v>240</v>
      </c>
      <c r="G317" s="29">
        <f>2754.9*0</f>
        <v>0</v>
      </c>
      <c r="H317" s="29"/>
      <c r="I317" s="29"/>
      <c r="J317" s="29"/>
      <c r="K317" s="11">
        <f>G317+I317</f>
        <v>0</v>
      </c>
      <c r="L317" s="29"/>
      <c r="M317" s="29">
        <f>2754.9*0</f>
        <v>0</v>
      </c>
      <c r="N317" s="29">
        <f>2754.9*0</f>
        <v>0</v>
      </c>
    </row>
    <row r="318" spans="1:14" s="2" customFormat="1" hidden="1" x14ac:dyDescent="0.2">
      <c r="A318" s="1"/>
      <c r="B318" s="13" t="s">
        <v>54</v>
      </c>
      <c r="C318" s="6" t="s">
        <v>41</v>
      </c>
      <c r="D318" s="6" t="s">
        <v>45</v>
      </c>
      <c r="E318" s="6" t="s">
        <v>196</v>
      </c>
      <c r="F318" s="10">
        <v>500</v>
      </c>
      <c r="G318" s="11">
        <f>G319</f>
        <v>0</v>
      </c>
      <c r="H318" s="11"/>
      <c r="I318" s="11">
        <f t="shared" ref="I318" si="132">I319</f>
        <v>0</v>
      </c>
      <c r="J318" s="11"/>
      <c r="K318" s="11">
        <f>K319</f>
        <v>0</v>
      </c>
      <c r="L318" s="11"/>
      <c r="M318" s="11">
        <f>M319</f>
        <v>0</v>
      </c>
      <c r="N318" s="11">
        <f>N319</f>
        <v>0</v>
      </c>
    </row>
    <row r="319" spans="1:14" s="2" customFormat="1" hidden="1" x14ac:dyDescent="0.2">
      <c r="A319" s="1"/>
      <c r="B319" s="14" t="s">
        <v>55</v>
      </c>
      <c r="C319" s="6" t="s">
        <v>41</v>
      </c>
      <c r="D319" s="6" t="s">
        <v>45</v>
      </c>
      <c r="E319" s="6" t="s">
        <v>196</v>
      </c>
      <c r="F319" s="10">
        <v>540</v>
      </c>
      <c r="G319" s="11">
        <f>4520*0</f>
        <v>0</v>
      </c>
      <c r="H319" s="11"/>
      <c r="I319" s="11"/>
      <c r="J319" s="11"/>
      <c r="K319" s="11">
        <f>G319+I319</f>
        <v>0</v>
      </c>
      <c r="L319" s="11"/>
      <c r="M319" s="11">
        <f>4520*0</f>
        <v>0</v>
      </c>
      <c r="N319" s="11">
        <f>4520*0</f>
        <v>0</v>
      </c>
    </row>
    <row r="320" spans="1:14" ht="62.25" customHeight="1" x14ac:dyDescent="0.2">
      <c r="A320" s="66"/>
      <c r="B320" s="87" t="s">
        <v>137</v>
      </c>
      <c r="C320" s="78" t="s">
        <v>41</v>
      </c>
      <c r="D320" s="78" t="s">
        <v>45</v>
      </c>
      <c r="E320" s="78" t="s">
        <v>197</v>
      </c>
      <c r="F320" s="83"/>
      <c r="G320" s="84">
        <f>G321+G323</f>
        <v>27113.8</v>
      </c>
      <c r="H320" s="84"/>
      <c r="I320" s="84">
        <f t="shared" ref="I320:N320" si="133">I321+I323</f>
        <v>0</v>
      </c>
      <c r="J320" s="84"/>
      <c r="K320" s="84">
        <f t="shared" si="133"/>
        <v>27113.8</v>
      </c>
      <c r="L320" s="84"/>
      <c r="M320" s="11">
        <f t="shared" si="133"/>
        <v>23755.200000000001</v>
      </c>
      <c r="N320" s="11">
        <f t="shared" si="133"/>
        <v>0</v>
      </c>
    </row>
    <row r="321" spans="1:14" s="2" customFormat="1" ht="25.5" hidden="1" customHeight="1" x14ac:dyDescent="0.2">
      <c r="A321" s="1"/>
      <c r="B321" s="14" t="s">
        <v>68</v>
      </c>
      <c r="C321" s="27" t="s">
        <v>41</v>
      </c>
      <c r="D321" s="27" t="s">
        <v>45</v>
      </c>
      <c r="E321" s="6" t="s">
        <v>197</v>
      </c>
      <c r="F321" s="10">
        <v>200</v>
      </c>
      <c r="G321" s="29">
        <f>G322</f>
        <v>0</v>
      </c>
      <c r="H321" s="29"/>
      <c r="I321" s="29">
        <f t="shared" ref="I321" si="134">I322</f>
        <v>0</v>
      </c>
      <c r="J321" s="29"/>
      <c r="K321" s="29">
        <f>K322</f>
        <v>0</v>
      </c>
      <c r="L321" s="29"/>
      <c r="M321" s="29">
        <f>M322</f>
        <v>23755.200000000001</v>
      </c>
      <c r="N321" s="29">
        <f>N322</f>
        <v>0</v>
      </c>
    </row>
    <row r="322" spans="1:14" s="2" customFormat="1" ht="25.5" hidden="1" customHeight="1" x14ac:dyDescent="0.2">
      <c r="A322" s="1"/>
      <c r="B322" s="19" t="s">
        <v>16</v>
      </c>
      <c r="C322" s="27" t="s">
        <v>41</v>
      </c>
      <c r="D322" s="27" t="s">
        <v>45</v>
      </c>
      <c r="E322" s="6" t="s">
        <v>197</v>
      </c>
      <c r="F322" s="22">
        <v>240</v>
      </c>
      <c r="G322" s="29"/>
      <c r="H322" s="29"/>
      <c r="I322" s="29"/>
      <c r="J322" s="29"/>
      <c r="K322" s="11">
        <f>G322+I322</f>
        <v>0</v>
      </c>
      <c r="L322" s="29"/>
      <c r="M322" s="29">
        <v>23755.200000000001</v>
      </c>
      <c r="N322" s="29">
        <v>0</v>
      </c>
    </row>
    <row r="323" spans="1:14" x14ac:dyDescent="0.2">
      <c r="A323" s="66"/>
      <c r="B323" s="86" t="s">
        <v>54</v>
      </c>
      <c r="C323" s="78" t="s">
        <v>41</v>
      </c>
      <c r="D323" s="78" t="s">
        <v>45</v>
      </c>
      <c r="E323" s="78" t="s">
        <v>197</v>
      </c>
      <c r="F323" s="83">
        <v>500</v>
      </c>
      <c r="G323" s="84">
        <f>G324</f>
        <v>27113.8</v>
      </c>
      <c r="H323" s="84"/>
      <c r="I323" s="84">
        <f t="shared" ref="I323" si="135">I324</f>
        <v>0</v>
      </c>
      <c r="J323" s="84"/>
      <c r="K323" s="84">
        <f>K324</f>
        <v>27113.8</v>
      </c>
      <c r="L323" s="84"/>
      <c r="M323" s="11">
        <f>M324</f>
        <v>0</v>
      </c>
      <c r="N323" s="11">
        <f>N324</f>
        <v>0</v>
      </c>
    </row>
    <row r="324" spans="1:14" x14ac:dyDescent="0.2">
      <c r="A324" s="66"/>
      <c r="B324" s="87" t="s">
        <v>55</v>
      </c>
      <c r="C324" s="78" t="s">
        <v>41</v>
      </c>
      <c r="D324" s="78" t="s">
        <v>45</v>
      </c>
      <c r="E324" s="78" t="s">
        <v>197</v>
      </c>
      <c r="F324" s="83">
        <v>540</v>
      </c>
      <c r="G324" s="84">
        <v>27113.8</v>
      </c>
      <c r="H324" s="84"/>
      <c r="I324" s="84"/>
      <c r="J324" s="84"/>
      <c r="K324" s="84">
        <f>G324+I324</f>
        <v>27113.8</v>
      </c>
      <c r="L324" s="84"/>
      <c r="M324" s="11">
        <v>0</v>
      </c>
      <c r="N324" s="11">
        <v>0</v>
      </c>
    </row>
    <row r="325" spans="1:14" ht="60" x14ac:dyDescent="0.2">
      <c r="A325" s="66"/>
      <c r="B325" s="87" t="s">
        <v>298</v>
      </c>
      <c r="C325" s="78" t="s">
        <v>41</v>
      </c>
      <c r="D325" s="78" t="s">
        <v>45</v>
      </c>
      <c r="E325" s="78" t="s">
        <v>198</v>
      </c>
      <c r="F325" s="83"/>
      <c r="G325" s="84">
        <f>G326+G328</f>
        <v>273.79999999999995</v>
      </c>
      <c r="H325" s="92"/>
      <c r="I325" s="92">
        <f t="shared" ref="I325:N325" si="136">I326+I328</f>
        <v>0</v>
      </c>
      <c r="J325" s="92"/>
      <c r="K325" s="84">
        <f t="shared" si="136"/>
        <v>273.79999999999995</v>
      </c>
      <c r="L325" s="92"/>
      <c r="M325" s="11">
        <f t="shared" si="136"/>
        <v>239.9</v>
      </c>
      <c r="N325" s="11">
        <f t="shared" si="136"/>
        <v>0</v>
      </c>
    </row>
    <row r="326" spans="1:14" s="2" customFormat="1" ht="25.5" hidden="1" customHeight="1" x14ac:dyDescent="0.2">
      <c r="A326" s="1"/>
      <c r="B326" s="14" t="s">
        <v>68</v>
      </c>
      <c r="C326" s="27" t="s">
        <v>41</v>
      </c>
      <c r="D326" s="27" t="s">
        <v>45</v>
      </c>
      <c r="E326" s="6" t="s">
        <v>198</v>
      </c>
      <c r="F326" s="10">
        <v>200</v>
      </c>
      <c r="G326" s="29">
        <f>G327</f>
        <v>0</v>
      </c>
      <c r="H326" s="29"/>
      <c r="I326" s="29">
        <f t="shared" ref="I326" si="137">I327</f>
        <v>0</v>
      </c>
      <c r="J326" s="29"/>
      <c r="K326" s="29">
        <f>K327</f>
        <v>0</v>
      </c>
      <c r="L326" s="29"/>
      <c r="M326" s="29">
        <f>M327</f>
        <v>239.9</v>
      </c>
      <c r="N326" s="29">
        <f>N327</f>
        <v>0</v>
      </c>
    </row>
    <row r="327" spans="1:14" s="2" customFormat="1" ht="25.5" hidden="1" customHeight="1" x14ac:dyDescent="0.2">
      <c r="A327" s="1"/>
      <c r="B327" s="19" t="s">
        <v>16</v>
      </c>
      <c r="C327" s="27" t="s">
        <v>41</v>
      </c>
      <c r="D327" s="27" t="s">
        <v>45</v>
      </c>
      <c r="E327" s="6" t="s">
        <v>198</v>
      </c>
      <c r="F327" s="22">
        <v>240</v>
      </c>
      <c r="G327" s="29"/>
      <c r="H327" s="29"/>
      <c r="I327" s="29"/>
      <c r="J327" s="29"/>
      <c r="K327" s="11">
        <f>G327+I327</f>
        <v>0</v>
      </c>
      <c r="L327" s="29"/>
      <c r="M327" s="54">
        <f>240-0.1</f>
        <v>239.9</v>
      </c>
      <c r="N327" s="29"/>
    </row>
    <row r="328" spans="1:14" x14ac:dyDescent="0.2">
      <c r="A328" s="66"/>
      <c r="B328" s="86" t="s">
        <v>54</v>
      </c>
      <c r="C328" s="78" t="s">
        <v>41</v>
      </c>
      <c r="D328" s="78" t="s">
        <v>45</v>
      </c>
      <c r="E328" s="78" t="s">
        <v>198</v>
      </c>
      <c r="F328" s="83">
        <v>500</v>
      </c>
      <c r="G328" s="84">
        <f>G329</f>
        <v>273.79999999999995</v>
      </c>
      <c r="H328" s="84"/>
      <c r="I328" s="84">
        <f t="shared" ref="I328" si="138">I329</f>
        <v>0</v>
      </c>
      <c r="J328" s="84"/>
      <c r="K328" s="84">
        <f>K329</f>
        <v>273.79999999999995</v>
      </c>
      <c r="L328" s="84"/>
      <c r="M328" s="11">
        <f>M329</f>
        <v>0</v>
      </c>
      <c r="N328" s="11">
        <f>N329</f>
        <v>0</v>
      </c>
    </row>
    <row r="329" spans="1:14" x14ac:dyDescent="0.2">
      <c r="A329" s="66"/>
      <c r="B329" s="87" t="s">
        <v>55</v>
      </c>
      <c r="C329" s="78" t="s">
        <v>41</v>
      </c>
      <c r="D329" s="78" t="s">
        <v>45</v>
      </c>
      <c r="E329" s="78" t="s">
        <v>198</v>
      </c>
      <c r="F329" s="83">
        <v>540</v>
      </c>
      <c r="G329" s="84">
        <f>273.9-0.1</f>
        <v>273.79999999999995</v>
      </c>
      <c r="H329" s="84"/>
      <c r="I329" s="84">
        <f>0.1*0</f>
        <v>0</v>
      </c>
      <c r="J329" s="84"/>
      <c r="K329" s="84">
        <f>G329+I329</f>
        <v>273.79999999999995</v>
      </c>
      <c r="L329" s="84"/>
      <c r="M329" s="11">
        <v>0</v>
      </c>
      <c r="N329" s="11">
        <v>0</v>
      </c>
    </row>
    <row r="330" spans="1:14" s="2" customFormat="1" ht="46.5" hidden="1" customHeight="1" x14ac:dyDescent="0.2">
      <c r="A330" s="1"/>
      <c r="B330" s="34" t="s">
        <v>119</v>
      </c>
      <c r="C330" s="27" t="s">
        <v>41</v>
      </c>
      <c r="D330" s="27" t="s">
        <v>45</v>
      </c>
      <c r="E330" s="44" t="s">
        <v>120</v>
      </c>
      <c r="F330" s="28"/>
      <c r="G330" s="29">
        <f>G331</f>
        <v>0</v>
      </c>
      <c r="H330" s="29"/>
      <c r="I330" s="29">
        <f t="shared" ref="I330:N331" si="139">I331</f>
        <v>0</v>
      </c>
      <c r="J330" s="29"/>
      <c r="K330" s="29">
        <f t="shared" si="139"/>
        <v>0</v>
      </c>
      <c r="L330" s="29"/>
      <c r="M330" s="29">
        <f t="shared" si="139"/>
        <v>0</v>
      </c>
      <c r="N330" s="29">
        <f t="shared" si="139"/>
        <v>0</v>
      </c>
    </row>
    <row r="331" spans="1:14" s="2" customFormat="1" ht="25.5" hidden="1" customHeight="1" x14ac:dyDescent="0.2">
      <c r="A331" s="1"/>
      <c r="B331" s="14" t="s">
        <v>68</v>
      </c>
      <c r="C331" s="27" t="s">
        <v>41</v>
      </c>
      <c r="D331" s="27" t="s">
        <v>45</v>
      </c>
      <c r="E331" s="44" t="s">
        <v>120</v>
      </c>
      <c r="F331" s="10">
        <v>200</v>
      </c>
      <c r="G331" s="29">
        <f>G332</f>
        <v>0</v>
      </c>
      <c r="H331" s="29"/>
      <c r="I331" s="29">
        <f t="shared" si="139"/>
        <v>0</v>
      </c>
      <c r="J331" s="29"/>
      <c r="K331" s="29">
        <f t="shared" si="139"/>
        <v>0</v>
      </c>
      <c r="L331" s="29"/>
      <c r="M331" s="29">
        <f t="shared" si="139"/>
        <v>0</v>
      </c>
      <c r="N331" s="29">
        <f t="shared" si="139"/>
        <v>0</v>
      </c>
    </row>
    <row r="332" spans="1:14" s="2" customFormat="1" ht="25.5" hidden="1" customHeight="1" x14ac:dyDescent="0.2">
      <c r="A332" s="1"/>
      <c r="B332" s="19" t="s">
        <v>16</v>
      </c>
      <c r="C332" s="27" t="s">
        <v>41</v>
      </c>
      <c r="D332" s="27" t="s">
        <v>45</v>
      </c>
      <c r="E332" s="44" t="s">
        <v>120</v>
      </c>
      <c r="F332" s="22">
        <v>240</v>
      </c>
      <c r="G332" s="29">
        <v>0</v>
      </c>
      <c r="H332" s="29"/>
      <c r="I332" s="29"/>
      <c r="J332" s="29"/>
      <c r="K332" s="11">
        <f>G332+I332</f>
        <v>0</v>
      </c>
      <c r="L332" s="29"/>
      <c r="M332" s="29">
        <v>0</v>
      </c>
      <c r="N332" s="29">
        <v>0</v>
      </c>
    </row>
    <row r="333" spans="1:14" ht="48" x14ac:dyDescent="0.2">
      <c r="A333" s="66"/>
      <c r="B333" s="87" t="s">
        <v>299</v>
      </c>
      <c r="C333" s="90" t="s">
        <v>41</v>
      </c>
      <c r="D333" s="90" t="s">
        <v>45</v>
      </c>
      <c r="E333" s="78" t="s">
        <v>199</v>
      </c>
      <c r="F333" s="104"/>
      <c r="G333" s="92">
        <f>G334+G336</f>
        <v>4633.2</v>
      </c>
      <c r="H333" s="92"/>
      <c r="I333" s="92">
        <f t="shared" ref="I333:K333" si="140">I334+I336</f>
        <v>0</v>
      </c>
      <c r="J333" s="92"/>
      <c r="K333" s="92">
        <f t="shared" si="140"/>
        <v>4633.2</v>
      </c>
      <c r="L333" s="92"/>
      <c r="M333" s="29">
        <f>M334+M336</f>
        <v>0</v>
      </c>
      <c r="N333" s="29">
        <f>N334+N336</f>
        <v>0</v>
      </c>
    </row>
    <row r="334" spans="1:14" s="2" customFormat="1" ht="25.5" hidden="1" customHeight="1" x14ac:dyDescent="0.2">
      <c r="A334" s="1"/>
      <c r="B334" s="14" t="s">
        <v>68</v>
      </c>
      <c r="C334" s="6" t="s">
        <v>41</v>
      </c>
      <c r="D334" s="6" t="s">
        <v>45</v>
      </c>
      <c r="E334" s="6" t="s">
        <v>199</v>
      </c>
      <c r="F334" s="10">
        <v>200</v>
      </c>
      <c r="G334" s="29">
        <f>G335</f>
        <v>0</v>
      </c>
      <c r="H334" s="29"/>
      <c r="I334" s="29">
        <f t="shared" ref="I334" si="141">I335</f>
        <v>0</v>
      </c>
      <c r="J334" s="29"/>
      <c r="K334" s="29">
        <f>K335</f>
        <v>0</v>
      </c>
      <c r="L334" s="29"/>
      <c r="M334" s="29">
        <f>M335</f>
        <v>0</v>
      </c>
      <c r="N334" s="29">
        <f>N335</f>
        <v>0</v>
      </c>
    </row>
    <row r="335" spans="1:14" s="2" customFormat="1" ht="33.75" hidden="1" customHeight="1" x14ac:dyDescent="0.2">
      <c r="A335" s="1"/>
      <c r="B335" s="14" t="s">
        <v>16</v>
      </c>
      <c r="C335" s="6" t="s">
        <v>41</v>
      </c>
      <c r="D335" s="6" t="s">
        <v>45</v>
      </c>
      <c r="E335" s="6" t="s">
        <v>199</v>
      </c>
      <c r="F335" s="10">
        <v>240</v>
      </c>
      <c r="G335" s="11"/>
      <c r="H335" s="11"/>
      <c r="I335" s="11"/>
      <c r="J335" s="11"/>
      <c r="K335" s="11">
        <f>G335+I335</f>
        <v>0</v>
      </c>
      <c r="L335" s="11"/>
      <c r="M335" s="11"/>
      <c r="N335" s="11"/>
    </row>
    <row r="336" spans="1:14" ht="18.75" customHeight="1" x14ac:dyDescent="0.2">
      <c r="A336" s="66"/>
      <c r="B336" s="86" t="s">
        <v>54</v>
      </c>
      <c r="C336" s="78" t="s">
        <v>41</v>
      </c>
      <c r="D336" s="78" t="s">
        <v>45</v>
      </c>
      <c r="E336" s="78" t="s">
        <v>199</v>
      </c>
      <c r="F336" s="83">
        <v>500</v>
      </c>
      <c r="G336" s="84">
        <f>G337</f>
        <v>4633.2</v>
      </c>
      <c r="H336" s="84"/>
      <c r="I336" s="84">
        <f t="shared" ref="I336" si="142">I337</f>
        <v>0</v>
      </c>
      <c r="J336" s="84"/>
      <c r="K336" s="84">
        <f>K337</f>
        <v>4633.2</v>
      </c>
      <c r="L336" s="84"/>
      <c r="M336" s="11">
        <f>M337</f>
        <v>0</v>
      </c>
      <c r="N336" s="11">
        <f>N337</f>
        <v>0</v>
      </c>
    </row>
    <row r="337" spans="1:16" ht="18" customHeight="1" x14ac:dyDescent="0.2">
      <c r="A337" s="66"/>
      <c r="B337" s="87" t="s">
        <v>55</v>
      </c>
      <c r="C337" s="78" t="s">
        <v>41</v>
      </c>
      <c r="D337" s="78" t="s">
        <v>45</v>
      </c>
      <c r="E337" s="78" t="s">
        <v>199</v>
      </c>
      <c r="F337" s="83">
        <v>540</v>
      </c>
      <c r="G337" s="84">
        <v>4633.2</v>
      </c>
      <c r="H337" s="84"/>
      <c r="I337" s="84"/>
      <c r="J337" s="84"/>
      <c r="K337" s="84">
        <f>G337+I337</f>
        <v>4633.2</v>
      </c>
      <c r="L337" s="84"/>
      <c r="M337" s="51">
        <v>0</v>
      </c>
      <c r="N337" s="51">
        <v>0</v>
      </c>
    </row>
    <row r="338" spans="1:16" ht="18.75" customHeight="1" x14ac:dyDescent="0.2">
      <c r="A338" s="66"/>
      <c r="B338" s="87" t="s">
        <v>265</v>
      </c>
      <c r="C338" s="90" t="s">
        <v>41</v>
      </c>
      <c r="D338" s="90" t="s">
        <v>45</v>
      </c>
      <c r="E338" s="98" t="s">
        <v>200</v>
      </c>
      <c r="F338" s="83"/>
      <c r="G338" s="92">
        <f>G339</f>
        <v>3000</v>
      </c>
      <c r="H338" s="92"/>
      <c r="I338" s="92">
        <f>I339</f>
        <v>8510</v>
      </c>
      <c r="J338" s="92"/>
      <c r="K338" s="92">
        <f>K339+K341</f>
        <v>11510</v>
      </c>
      <c r="L338" s="92"/>
      <c r="M338" s="29">
        <f t="shared" ref="M338:N339" si="143">M339</f>
        <v>0</v>
      </c>
      <c r="N338" s="29">
        <f t="shared" si="143"/>
        <v>0</v>
      </c>
    </row>
    <row r="339" spans="1:16" ht="24" x14ac:dyDescent="0.2">
      <c r="A339" s="66"/>
      <c r="B339" s="87" t="s">
        <v>68</v>
      </c>
      <c r="C339" s="78" t="s">
        <v>41</v>
      </c>
      <c r="D339" s="78" t="s">
        <v>45</v>
      </c>
      <c r="E339" s="98" t="s">
        <v>200</v>
      </c>
      <c r="F339" s="83">
        <v>200</v>
      </c>
      <c r="G339" s="84">
        <f>G340</f>
        <v>3000</v>
      </c>
      <c r="H339" s="84"/>
      <c r="I339" s="84">
        <f t="shared" ref="I339" si="144">I340</f>
        <v>8510</v>
      </c>
      <c r="J339" s="84"/>
      <c r="K339" s="84">
        <f>K340</f>
        <v>11510</v>
      </c>
      <c r="L339" s="84"/>
      <c r="M339" s="11">
        <f t="shared" si="143"/>
        <v>0</v>
      </c>
      <c r="N339" s="11">
        <f t="shared" si="143"/>
        <v>0</v>
      </c>
    </row>
    <row r="340" spans="1:16" ht="24" x14ac:dyDescent="0.2">
      <c r="A340" s="66"/>
      <c r="B340" s="103" t="s">
        <v>16</v>
      </c>
      <c r="C340" s="98" t="s">
        <v>41</v>
      </c>
      <c r="D340" s="98" t="s">
        <v>45</v>
      </c>
      <c r="E340" s="98" t="s">
        <v>200</v>
      </c>
      <c r="F340" s="104">
        <v>240</v>
      </c>
      <c r="G340" s="105">
        <v>3000</v>
      </c>
      <c r="H340" s="105"/>
      <c r="I340" s="105">
        <f>7910+600</f>
        <v>8510</v>
      </c>
      <c r="J340" s="105"/>
      <c r="K340" s="84">
        <f>G340+I340</f>
        <v>11510</v>
      </c>
      <c r="L340" s="105"/>
      <c r="M340" s="23">
        <v>0</v>
      </c>
      <c r="N340" s="23">
        <v>0</v>
      </c>
      <c r="O340" s="63">
        <v>600</v>
      </c>
    </row>
    <row r="341" spans="1:16" s="2" customFormat="1" hidden="1" x14ac:dyDescent="0.2">
      <c r="A341" s="1"/>
      <c r="B341" s="14" t="s">
        <v>18</v>
      </c>
      <c r="C341" s="6" t="s">
        <v>41</v>
      </c>
      <c r="D341" s="6" t="s">
        <v>45</v>
      </c>
      <c r="E341" s="21" t="s">
        <v>200</v>
      </c>
      <c r="F341" s="10">
        <v>800</v>
      </c>
      <c r="G341" s="11">
        <f>G342</f>
        <v>0</v>
      </c>
      <c r="H341" s="11"/>
      <c r="I341" s="11"/>
      <c r="J341" s="11"/>
      <c r="K341" s="11">
        <f>G341+I341</f>
        <v>0</v>
      </c>
      <c r="L341" s="11"/>
      <c r="M341" s="11">
        <f>M342</f>
        <v>0</v>
      </c>
      <c r="N341" s="11">
        <f>N342</f>
        <v>0</v>
      </c>
    </row>
    <row r="342" spans="1:16" s="2" customFormat="1" ht="37.5" hidden="1" customHeight="1" x14ac:dyDescent="0.2">
      <c r="A342" s="1"/>
      <c r="B342" s="14" t="s">
        <v>69</v>
      </c>
      <c r="C342" s="6" t="s">
        <v>41</v>
      </c>
      <c r="D342" s="6" t="s">
        <v>45</v>
      </c>
      <c r="E342" s="21" t="s">
        <v>200</v>
      </c>
      <c r="F342" s="10">
        <v>810</v>
      </c>
      <c r="G342" s="11">
        <v>0</v>
      </c>
      <c r="H342" s="11"/>
      <c r="I342" s="11"/>
      <c r="J342" s="11"/>
      <c r="K342" s="11">
        <f>G342+I342</f>
        <v>0</v>
      </c>
      <c r="L342" s="11"/>
      <c r="M342" s="11">
        <v>0</v>
      </c>
      <c r="N342" s="11">
        <v>0</v>
      </c>
    </row>
    <row r="343" spans="1:16" ht="20.25" customHeight="1" x14ac:dyDescent="0.2">
      <c r="A343" s="66"/>
      <c r="B343" s="94" t="s">
        <v>46</v>
      </c>
      <c r="C343" s="78" t="s">
        <v>41</v>
      </c>
      <c r="D343" s="78" t="s">
        <v>47</v>
      </c>
      <c r="E343" s="95"/>
      <c r="F343" s="83"/>
      <c r="G343" s="84">
        <f>G344+G388+G408</f>
        <v>19993.899999999998</v>
      </c>
      <c r="H343" s="84"/>
      <c r="I343" s="84">
        <f>I344+I388+I408</f>
        <v>10744.4</v>
      </c>
      <c r="J343" s="84"/>
      <c r="K343" s="84">
        <f>K344+K388+K408</f>
        <v>30738.3</v>
      </c>
      <c r="L343" s="84"/>
      <c r="M343" s="11">
        <f>M344+M388+M408</f>
        <v>0</v>
      </c>
      <c r="N343" s="11">
        <f>N344+N388+N408</f>
        <v>0</v>
      </c>
      <c r="O343" s="2">
        <v>19993.86</v>
      </c>
    </row>
    <row r="344" spans="1:16" ht="24" x14ac:dyDescent="0.2">
      <c r="A344" s="108" t="s">
        <v>8</v>
      </c>
      <c r="B344" s="101" t="s">
        <v>263</v>
      </c>
      <c r="C344" s="78" t="s">
        <v>41</v>
      </c>
      <c r="D344" s="78" t="s">
        <v>47</v>
      </c>
      <c r="E344" s="78" t="s">
        <v>98</v>
      </c>
      <c r="F344" s="83"/>
      <c r="G344" s="84">
        <f>G345+G350+G357+G366+G370+G380</f>
        <v>3449.5</v>
      </c>
      <c r="H344" s="84"/>
      <c r="I344" s="84">
        <f t="shared" ref="I344:K344" si="145">I345+I350+I357+I366+I370+I380</f>
        <v>10744.5</v>
      </c>
      <c r="J344" s="84"/>
      <c r="K344" s="84">
        <f t="shared" si="145"/>
        <v>14194</v>
      </c>
      <c r="L344" s="84"/>
      <c r="M344" s="11">
        <f>M345+M350+M357+M366+M370</f>
        <v>0</v>
      </c>
      <c r="N344" s="11">
        <f>N345+N350+N357+N366+N370</f>
        <v>0</v>
      </c>
      <c r="P344" s="60"/>
    </row>
    <row r="345" spans="1:16" s="2" customFormat="1" ht="36" hidden="1" x14ac:dyDescent="0.2">
      <c r="A345" s="37"/>
      <c r="B345" s="13" t="s">
        <v>302</v>
      </c>
      <c r="C345" s="6" t="s">
        <v>41</v>
      </c>
      <c r="D345" s="6" t="s">
        <v>47</v>
      </c>
      <c r="E345" s="6" t="s">
        <v>344</v>
      </c>
      <c r="F345" s="10"/>
      <c r="G345" s="11">
        <f>G346</f>
        <v>0</v>
      </c>
      <c r="H345" s="11"/>
      <c r="I345" s="11">
        <f t="shared" ref="I345:N348" si="146">I346</f>
        <v>0</v>
      </c>
      <c r="J345" s="11"/>
      <c r="K345" s="11">
        <f t="shared" si="146"/>
        <v>0</v>
      </c>
      <c r="L345" s="11"/>
      <c r="M345" s="11">
        <f t="shared" si="146"/>
        <v>0</v>
      </c>
      <c r="N345" s="11">
        <f t="shared" si="146"/>
        <v>0</v>
      </c>
    </row>
    <row r="346" spans="1:16" s="2" customFormat="1" ht="17.25" hidden="1" customHeight="1" x14ac:dyDescent="0.2">
      <c r="A346" s="1"/>
      <c r="B346" s="13" t="s">
        <v>346</v>
      </c>
      <c r="C346" s="6" t="s">
        <v>41</v>
      </c>
      <c r="D346" s="6" t="s">
        <v>47</v>
      </c>
      <c r="E346" s="6" t="s">
        <v>345</v>
      </c>
      <c r="F346" s="10"/>
      <c r="G346" s="11">
        <f>G347</f>
        <v>0</v>
      </c>
      <c r="H346" s="11"/>
      <c r="I346" s="11">
        <f t="shared" si="146"/>
        <v>0</v>
      </c>
      <c r="J346" s="11"/>
      <c r="K346" s="11">
        <f t="shared" si="146"/>
        <v>0</v>
      </c>
      <c r="L346" s="11"/>
      <c r="M346" s="11">
        <f t="shared" si="146"/>
        <v>0</v>
      </c>
      <c r="N346" s="11">
        <f t="shared" si="146"/>
        <v>0</v>
      </c>
    </row>
    <row r="347" spans="1:16" s="2" customFormat="1" ht="36" hidden="1" x14ac:dyDescent="0.2">
      <c r="A347" s="1"/>
      <c r="B347" s="13" t="s">
        <v>348</v>
      </c>
      <c r="C347" s="6" t="s">
        <v>41</v>
      </c>
      <c r="D347" s="6" t="s">
        <v>47</v>
      </c>
      <c r="E347" s="6" t="s">
        <v>347</v>
      </c>
      <c r="F347" s="10"/>
      <c r="G347" s="11">
        <f>G348</f>
        <v>0</v>
      </c>
      <c r="H347" s="11"/>
      <c r="I347" s="11">
        <f t="shared" si="146"/>
        <v>0</v>
      </c>
      <c r="J347" s="11"/>
      <c r="K347" s="11">
        <f t="shared" si="146"/>
        <v>0</v>
      </c>
      <c r="L347" s="11"/>
      <c r="M347" s="11">
        <f t="shared" si="146"/>
        <v>0</v>
      </c>
      <c r="N347" s="11">
        <f t="shared" si="146"/>
        <v>0</v>
      </c>
    </row>
    <row r="348" spans="1:16" s="2" customFormat="1" ht="24" hidden="1" x14ac:dyDescent="0.2">
      <c r="A348" s="1"/>
      <c r="B348" s="14" t="s">
        <v>68</v>
      </c>
      <c r="C348" s="6" t="s">
        <v>41</v>
      </c>
      <c r="D348" s="6" t="s">
        <v>47</v>
      </c>
      <c r="E348" s="6" t="s">
        <v>347</v>
      </c>
      <c r="F348" s="10">
        <v>200</v>
      </c>
      <c r="G348" s="11">
        <f>G349</f>
        <v>0</v>
      </c>
      <c r="H348" s="11"/>
      <c r="I348" s="11">
        <f t="shared" si="146"/>
        <v>0</v>
      </c>
      <c r="J348" s="11"/>
      <c r="K348" s="11">
        <f t="shared" si="146"/>
        <v>0</v>
      </c>
      <c r="L348" s="11"/>
      <c r="M348" s="11">
        <f t="shared" si="146"/>
        <v>0</v>
      </c>
      <c r="N348" s="11">
        <f t="shared" si="146"/>
        <v>0</v>
      </c>
    </row>
    <row r="349" spans="1:16" s="2" customFormat="1" ht="24" hidden="1" x14ac:dyDescent="0.2">
      <c r="A349" s="1"/>
      <c r="B349" s="14" t="s">
        <v>16</v>
      </c>
      <c r="C349" s="6" t="s">
        <v>41</v>
      </c>
      <c r="D349" s="6" t="s">
        <v>47</v>
      </c>
      <c r="E349" s="6" t="s">
        <v>347</v>
      </c>
      <c r="F349" s="10">
        <v>240</v>
      </c>
      <c r="G349" s="11">
        <v>0</v>
      </c>
      <c r="H349" s="11"/>
      <c r="I349" s="11"/>
      <c r="J349" s="11"/>
      <c r="K349" s="11">
        <f>G349+I349</f>
        <v>0</v>
      </c>
      <c r="L349" s="11"/>
      <c r="M349" s="11">
        <v>0</v>
      </c>
      <c r="N349" s="11">
        <v>0</v>
      </c>
    </row>
    <row r="350" spans="1:16" ht="24" x14ac:dyDescent="0.2">
      <c r="A350" s="108"/>
      <c r="B350" s="86" t="s">
        <v>264</v>
      </c>
      <c r="C350" s="78" t="s">
        <v>41</v>
      </c>
      <c r="D350" s="78" t="s">
        <v>47</v>
      </c>
      <c r="E350" s="78" t="s">
        <v>233</v>
      </c>
      <c r="F350" s="83"/>
      <c r="G350" s="84">
        <f>G351+G354</f>
        <v>110.2</v>
      </c>
      <c r="H350" s="84"/>
      <c r="I350" s="84">
        <f t="shared" ref="I350:K350" si="147">I351+I354</f>
        <v>3507.7999999999997</v>
      </c>
      <c r="J350" s="84"/>
      <c r="K350" s="84">
        <f t="shared" si="147"/>
        <v>3617.9999999999995</v>
      </c>
      <c r="L350" s="84"/>
      <c r="M350" s="11">
        <f>M354</f>
        <v>0</v>
      </c>
      <c r="N350" s="11">
        <f>N354</f>
        <v>0</v>
      </c>
    </row>
    <row r="351" spans="1:16" ht="48" x14ac:dyDescent="0.2">
      <c r="A351" s="66"/>
      <c r="B351" s="87" t="s">
        <v>299</v>
      </c>
      <c r="C351" s="78" t="s">
        <v>41</v>
      </c>
      <c r="D351" s="78" t="s">
        <v>47</v>
      </c>
      <c r="E351" s="78" t="s">
        <v>371</v>
      </c>
      <c r="F351" s="104"/>
      <c r="G351" s="92">
        <f>G352</f>
        <v>0</v>
      </c>
      <c r="H351" s="92"/>
      <c r="I351" s="92">
        <f t="shared" ref="I351:K352" si="148">I352</f>
        <v>363.7</v>
      </c>
      <c r="J351" s="92"/>
      <c r="K351" s="92">
        <f t="shared" si="148"/>
        <v>363.7</v>
      </c>
      <c r="L351" s="92"/>
      <c r="M351" s="29">
        <f>M352+M354</f>
        <v>0</v>
      </c>
      <c r="N351" s="29">
        <f>N352+N354</f>
        <v>0</v>
      </c>
    </row>
    <row r="352" spans="1:16" ht="18.75" customHeight="1" x14ac:dyDescent="0.2">
      <c r="A352" s="66"/>
      <c r="B352" s="86" t="s">
        <v>54</v>
      </c>
      <c r="C352" s="78" t="s">
        <v>41</v>
      </c>
      <c r="D352" s="78" t="s">
        <v>47</v>
      </c>
      <c r="E352" s="78" t="s">
        <v>371</v>
      </c>
      <c r="F352" s="83">
        <v>500</v>
      </c>
      <c r="G352" s="84">
        <f>G353</f>
        <v>0</v>
      </c>
      <c r="H352" s="84"/>
      <c r="I352" s="84">
        <f t="shared" si="148"/>
        <v>363.7</v>
      </c>
      <c r="J352" s="84"/>
      <c r="K352" s="84">
        <f>K353</f>
        <v>363.7</v>
      </c>
      <c r="L352" s="84"/>
      <c r="M352" s="11">
        <f>M353</f>
        <v>0</v>
      </c>
      <c r="N352" s="11">
        <f>N353</f>
        <v>0</v>
      </c>
    </row>
    <row r="353" spans="1:16" ht="18" customHeight="1" x14ac:dyDescent="0.2">
      <c r="A353" s="66"/>
      <c r="B353" s="87" t="s">
        <v>55</v>
      </c>
      <c r="C353" s="78" t="s">
        <v>41</v>
      </c>
      <c r="D353" s="78" t="s">
        <v>47</v>
      </c>
      <c r="E353" s="78" t="s">
        <v>371</v>
      </c>
      <c r="F353" s="83">
        <v>540</v>
      </c>
      <c r="G353" s="84">
        <v>0</v>
      </c>
      <c r="H353" s="84"/>
      <c r="I353" s="84">
        <v>363.7</v>
      </c>
      <c r="J353" s="84"/>
      <c r="K353" s="84">
        <f>G353+I353</f>
        <v>363.7</v>
      </c>
      <c r="L353" s="84"/>
      <c r="M353" s="51">
        <v>0</v>
      </c>
      <c r="N353" s="51">
        <v>0</v>
      </c>
    </row>
    <row r="354" spans="1:16" ht="17.25" customHeight="1" x14ac:dyDescent="0.2">
      <c r="A354" s="66"/>
      <c r="B354" s="86" t="s">
        <v>265</v>
      </c>
      <c r="C354" s="78" t="s">
        <v>41</v>
      </c>
      <c r="D354" s="78" t="s">
        <v>47</v>
      </c>
      <c r="E354" s="78" t="s">
        <v>201</v>
      </c>
      <c r="F354" s="83"/>
      <c r="G354" s="84">
        <f>G355</f>
        <v>110.2</v>
      </c>
      <c r="H354" s="84"/>
      <c r="I354" s="84">
        <f t="shared" ref="I354:N355" si="149">I355</f>
        <v>3144.1</v>
      </c>
      <c r="J354" s="84"/>
      <c r="K354" s="84">
        <f t="shared" si="149"/>
        <v>3254.2999999999997</v>
      </c>
      <c r="L354" s="84"/>
      <c r="M354" s="11">
        <f t="shared" si="149"/>
        <v>0</v>
      </c>
      <c r="N354" s="11">
        <f t="shared" si="149"/>
        <v>0</v>
      </c>
    </row>
    <row r="355" spans="1:16" ht="24" x14ac:dyDescent="0.2">
      <c r="A355" s="66"/>
      <c r="B355" s="87" t="s">
        <v>68</v>
      </c>
      <c r="C355" s="78" t="s">
        <v>41</v>
      </c>
      <c r="D355" s="78" t="s">
        <v>47</v>
      </c>
      <c r="E355" s="78" t="s">
        <v>201</v>
      </c>
      <c r="F355" s="83">
        <v>200</v>
      </c>
      <c r="G355" s="84">
        <f>G356</f>
        <v>110.2</v>
      </c>
      <c r="H355" s="84"/>
      <c r="I355" s="84">
        <f t="shared" si="149"/>
        <v>3144.1</v>
      </c>
      <c r="J355" s="84"/>
      <c r="K355" s="84">
        <f t="shared" si="149"/>
        <v>3254.2999999999997</v>
      </c>
      <c r="L355" s="84"/>
      <c r="M355" s="11">
        <f t="shared" si="149"/>
        <v>0</v>
      </c>
      <c r="N355" s="11">
        <f t="shared" si="149"/>
        <v>0</v>
      </c>
    </row>
    <row r="356" spans="1:16" ht="24" x14ac:dyDescent="0.2">
      <c r="A356" s="66"/>
      <c r="B356" s="87" t="s">
        <v>16</v>
      </c>
      <c r="C356" s="78" t="s">
        <v>41</v>
      </c>
      <c r="D356" s="78" t="s">
        <v>47</v>
      </c>
      <c r="E356" s="78" t="s">
        <v>201</v>
      </c>
      <c r="F356" s="83">
        <v>240</v>
      </c>
      <c r="G356" s="84">
        <v>110.2</v>
      </c>
      <c r="H356" s="84"/>
      <c r="I356" s="84">
        <v>3144.1</v>
      </c>
      <c r="J356" s="84"/>
      <c r="K356" s="84">
        <f>G356+I356</f>
        <v>3254.2999999999997</v>
      </c>
      <c r="L356" s="84"/>
      <c r="M356" s="11">
        <v>0</v>
      </c>
      <c r="N356" s="11">
        <v>0</v>
      </c>
      <c r="O356" s="63">
        <v>22.6</v>
      </c>
      <c r="P356" s="2" t="s">
        <v>378</v>
      </c>
    </row>
    <row r="357" spans="1:16" ht="24" x14ac:dyDescent="0.2">
      <c r="A357" s="66"/>
      <c r="B357" s="102" t="s">
        <v>349</v>
      </c>
      <c r="C357" s="90" t="s">
        <v>41</v>
      </c>
      <c r="D357" s="90" t="s">
        <v>47</v>
      </c>
      <c r="E357" s="90" t="s">
        <v>246</v>
      </c>
      <c r="F357" s="91"/>
      <c r="G357" s="92">
        <f>G358+G361</f>
        <v>100</v>
      </c>
      <c r="H357" s="92"/>
      <c r="I357" s="92">
        <f t="shared" ref="I357" si="150">I358+I361</f>
        <v>0</v>
      </c>
      <c r="J357" s="92"/>
      <c r="K357" s="92">
        <f>K358+K361</f>
        <v>100</v>
      </c>
      <c r="L357" s="92"/>
      <c r="M357" s="29">
        <f>M358+M361</f>
        <v>0</v>
      </c>
      <c r="N357" s="29">
        <f>N358+N361</f>
        <v>0</v>
      </c>
    </row>
    <row r="358" spans="1:16" s="2" customFormat="1" ht="21.75" hidden="1" customHeight="1" x14ac:dyDescent="0.2">
      <c r="A358" s="1"/>
      <c r="B358" s="36" t="s">
        <v>115</v>
      </c>
      <c r="C358" s="27" t="s">
        <v>41</v>
      </c>
      <c r="D358" s="27" t="s">
        <v>47</v>
      </c>
      <c r="E358" s="44" t="s">
        <v>116</v>
      </c>
      <c r="F358" s="28"/>
      <c r="G358" s="29">
        <f>G359</f>
        <v>0</v>
      </c>
      <c r="H358" s="29"/>
      <c r="I358" s="29">
        <f t="shared" ref="I358:N359" si="151">I359</f>
        <v>0</v>
      </c>
      <c r="J358" s="29"/>
      <c r="K358" s="29">
        <f t="shared" si="151"/>
        <v>0</v>
      </c>
      <c r="L358" s="29"/>
      <c r="M358" s="29">
        <f t="shared" si="151"/>
        <v>0</v>
      </c>
      <c r="N358" s="29">
        <f t="shared" si="151"/>
        <v>0</v>
      </c>
    </row>
    <row r="359" spans="1:16" s="2" customFormat="1" ht="24" hidden="1" x14ac:dyDescent="0.2">
      <c r="A359" s="1"/>
      <c r="B359" s="14" t="s">
        <v>68</v>
      </c>
      <c r="C359" s="27" t="s">
        <v>41</v>
      </c>
      <c r="D359" s="27" t="s">
        <v>47</v>
      </c>
      <c r="E359" s="44" t="s">
        <v>116</v>
      </c>
      <c r="F359" s="28">
        <v>200</v>
      </c>
      <c r="G359" s="29">
        <f>G360</f>
        <v>0</v>
      </c>
      <c r="H359" s="29"/>
      <c r="I359" s="29">
        <f t="shared" si="151"/>
        <v>0</v>
      </c>
      <c r="J359" s="29"/>
      <c r="K359" s="29">
        <f t="shared" si="151"/>
        <v>0</v>
      </c>
      <c r="L359" s="29"/>
      <c r="M359" s="29">
        <f t="shared" si="151"/>
        <v>0</v>
      </c>
      <c r="N359" s="29">
        <f t="shared" si="151"/>
        <v>0</v>
      </c>
    </row>
    <row r="360" spans="1:16" s="2" customFormat="1" ht="24" hidden="1" x14ac:dyDescent="0.2">
      <c r="A360" s="1"/>
      <c r="B360" s="19" t="s">
        <v>16</v>
      </c>
      <c r="C360" s="27" t="s">
        <v>41</v>
      </c>
      <c r="D360" s="27" t="s">
        <v>47</v>
      </c>
      <c r="E360" s="44" t="s">
        <v>116</v>
      </c>
      <c r="F360" s="28">
        <v>240</v>
      </c>
      <c r="G360" s="29">
        <v>0</v>
      </c>
      <c r="H360" s="29"/>
      <c r="I360" s="29"/>
      <c r="J360" s="29"/>
      <c r="K360" s="11">
        <f>G360+I360</f>
        <v>0</v>
      </c>
      <c r="L360" s="29"/>
      <c r="M360" s="29">
        <v>0</v>
      </c>
      <c r="N360" s="29">
        <v>0</v>
      </c>
    </row>
    <row r="361" spans="1:16" ht="18" customHeight="1" x14ac:dyDescent="0.2">
      <c r="A361" s="66"/>
      <c r="B361" s="86" t="s">
        <v>265</v>
      </c>
      <c r="C361" s="78" t="s">
        <v>41</v>
      </c>
      <c r="D361" s="78" t="s">
        <v>47</v>
      </c>
      <c r="E361" s="98" t="s">
        <v>202</v>
      </c>
      <c r="F361" s="83"/>
      <c r="G361" s="84">
        <f>G362+G364</f>
        <v>100</v>
      </c>
      <c r="H361" s="84"/>
      <c r="I361" s="84">
        <f t="shared" ref="I361" si="152">I362+I364</f>
        <v>0</v>
      </c>
      <c r="J361" s="84"/>
      <c r="K361" s="84">
        <f>K362+K364</f>
        <v>100</v>
      </c>
      <c r="L361" s="84"/>
      <c r="M361" s="11">
        <f>M362+M364</f>
        <v>0</v>
      </c>
      <c r="N361" s="11">
        <f>N362+N364</f>
        <v>0</v>
      </c>
    </row>
    <row r="362" spans="1:16" ht="24" x14ac:dyDescent="0.2">
      <c r="A362" s="66"/>
      <c r="B362" s="87" t="s">
        <v>68</v>
      </c>
      <c r="C362" s="78" t="s">
        <v>41</v>
      </c>
      <c r="D362" s="78" t="s">
        <v>47</v>
      </c>
      <c r="E362" s="98" t="s">
        <v>202</v>
      </c>
      <c r="F362" s="83">
        <v>200</v>
      </c>
      <c r="G362" s="84">
        <f>G363</f>
        <v>100</v>
      </c>
      <c r="H362" s="84"/>
      <c r="I362" s="84">
        <f t="shared" ref="I362" si="153">I363</f>
        <v>0</v>
      </c>
      <c r="J362" s="84"/>
      <c r="K362" s="84">
        <f>K363</f>
        <v>100</v>
      </c>
      <c r="L362" s="84"/>
      <c r="M362" s="11">
        <f>M363</f>
        <v>0</v>
      </c>
      <c r="N362" s="11">
        <f>N363</f>
        <v>0</v>
      </c>
    </row>
    <row r="363" spans="1:16" ht="24" x14ac:dyDescent="0.2">
      <c r="A363" s="66"/>
      <c r="B363" s="103" t="s">
        <v>16</v>
      </c>
      <c r="C363" s="98" t="s">
        <v>41</v>
      </c>
      <c r="D363" s="98" t="s">
        <v>47</v>
      </c>
      <c r="E363" s="98" t="s">
        <v>202</v>
      </c>
      <c r="F363" s="104">
        <v>240</v>
      </c>
      <c r="G363" s="105">
        <v>100</v>
      </c>
      <c r="H363" s="105"/>
      <c r="I363" s="105">
        <f>61-61+(12*0)</f>
        <v>0</v>
      </c>
      <c r="J363" s="105"/>
      <c r="K363" s="84">
        <f>G363+I363</f>
        <v>100</v>
      </c>
      <c r="L363" s="105"/>
      <c r="M363" s="23">
        <v>0</v>
      </c>
      <c r="N363" s="23">
        <v>0</v>
      </c>
      <c r="O363" s="63">
        <v>12</v>
      </c>
      <c r="P363" s="60">
        <v>-61</v>
      </c>
    </row>
    <row r="364" spans="1:16" s="2" customFormat="1" hidden="1" x14ac:dyDescent="0.2">
      <c r="A364" s="1"/>
      <c r="B364" s="19" t="s">
        <v>18</v>
      </c>
      <c r="C364" s="21" t="s">
        <v>41</v>
      </c>
      <c r="D364" s="21" t="s">
        <v>47</v>
      </c>
      <c r="E364" s="42" t="s">
        <v>99</v>
      </c>
      <c r="F364" s="22">
        <v>800</v>
      </c>
      <c r="G364" s="23">
        <f>G365</f>
        <v>0</v>
      </c>
      <c r="H364" s="23"/>
      <c r="I364" s="23">
        <f t="shared" ref="I364" si="154">I365</f>
        <v>0</v>
      </c>
      <c r="J364" s="23"/>
      <c r="K364" s="23">
        <f>K365</f>
        <v>0</v>
      </c>
      <c r="L364" s="23"/>
      <c r="M364" s="23">
        <f>M365</f>
        <v>0</v>
      </c>
      <c r="N364" s="23">
        <f>N365</f>
        <v>0</v>
      </c>
    </row>
    <row r="365" spans="1:16" s="2" customFormat="1" ht="36" hidden="1" x14ac:dyDescent="0.2">
      <c r="A365" s="1"/>
      <c r="B365" s="19" t="s">
        <v>69</v>
      </c>
      <c r="C365" s="21" t="s">
        <v>41</v>
      </c>
      <c r="D365" s="21" t="s">
        <v>47</v>
      </c>
      <c r="E365" s="42" t="s">
        <v>99</v>
      </c>
      <c r="F365" s="22">
        <v>810</v>
      </c>
      <c r="G365" s="23">
        <v>0</v>
      </c>
      <c r="H365" s="23"/>
      <c r="I365" s="23"/>
      <c r="J365" s="23"/>
      <c r="K365" s="11">
        <f>G365+I365</f>
        <v>0</v>
      </c>
      <c r="L365" s="23"/>
      <c r="M365" s="23">
        <v>0</v>
      </c>
      <c r="N365" s="23">
        <v>0</v>
      </c>
    </row>
    <row r="366" spans="1:16" ht="24" x14ac:dyDescent="0.2">
      <c r="B366" s="86" t="s">
        <v>266</v>
      </c>
      <c r="C366" s="78" t="s">
        <v>41</v>
      </c>
      <c r="D366" s="78" t="s">
        <v>47</v>
      </c>
      <c r="E366" s="96" t="s">
        <v>247</v>
      </c>
      <c r="F366" s="83"/>
      <c r="G366" s="84">
        <f>G367</f>
        <v>3239.3</v>
      </c>
      <c r="H366" s="84"/>
      <c r="I366" s="84">
        <f t="shared" ref="I366:N378" si="155">I367</f>
        <v>0</v>
      </c>
      <c r="J366" s="84"/>
      <c r="K366" s="84">
        <f t="shared" si="155"/>
        <v>3239.3</v>
      </c>
      <c r="L366" s="84"/>
      <c r="M366" s="11">
        <f t="shared" si="155"/>
        <v>0</v>
      </c>
      <c r="N366" s="11">
        <f t="shared" si="155"/>
        <v>0</v>
      </c>
    </row>
    <row r="367" spans="1:16" x14ac:dyDescent="0.2">
      <c r="B367" s="86" t="s">
        <v>265</v>
      </c>
      <c r="C367" s="78" t="s">
        <v>41</v>
      </c>
      <c r="D367" s="78" t="s">
        <v>47</v>
      </c>
      <c r="E367" s="96" t="s">
        <v>203</v>
      </c>
      <c r="F367" s="83"/>
      <c r="G367" s="84">
        <f>G368</f>
        <v>3239.3</v>
      </c>
      <c r="H367" s="84"/>
      <c r="I367" s="84">
        <f t="shared" si="155"/>
        <v>0</v>
      </c>
      <c r="J367" s="84"/>
      <c r="K367" s="84">
        <f t="shared" si="155"/>
        <v>3239.3</v>
      </c>
      <c r="L367" s="84"/>
      <c r="M367" s="11">
        <f t="shared" si="155"/>
        <v>0</v>
      </c>
      <c r="N367" s="11">
        <f t="shared" si="155"/>
        <v>0</v>
      </c>
    </row>
    <row r="368" spans="1:16" ht="24" x14ac:dyDescent="0.2">
      <c r="B368" s="87" t="s">
        <v>68</v>
      </c>
      <c r="C368" s="78" t="s">
        <v>41</v>
      </c>
      <c r="D368" s="78" t="s">
        <v>47</v>
      </c>
      <c r="E368" s="96" t="s">
        <v>203</v>
      </c>
      <c r="F368" s="83">
        <v>200</v>
      </c>
      <c r="G368" s="84">
        <f>G369</f>
        <v>3239.3</v>
      </c>
      <c r="H368" s="84"/>
      <c r="I368" s="84">
        <f t="shared" si="155"/>
        <v>0</v>
      </c>
      <c r="J368" s="84"/>
      <c r="K368" s="84">
        <f t="shared" si="155"/>
        <v>3239.3</v>
      </c>
      <c r="L368" s="84"/>
      <c r="M368" s="11">
        <f t="shared" si="155"/>
        <v>0</v>
      </c>
      <c r="N368" s="11">
        <f t="shared" si="155"/>
        <v>0</v>
      </c>
    </row>
    <row r="369" spans="2:15" ht="24" x14ac:dyDescent="0.2">
      <c r="B369" s="87" t="s">
        <v>16</v>
      </c>
      <c r="C369" s="78" t="s">
        <v>41</v>
      </c>
      <c r="D369" s="78" t="s">
        <v>47</v>
      </c>
      <c r="E369" s="96" t="s">
        <v>203</v>
      </c>
      <c r="F369" s="83">
        <v>240</v>
      </c>
      <c r="G369" s="84">
        <v>3239.3</v>
      </c>
      <c r="H369" s="84"/>
      <c r="I369" s="84"/>
      <c r="J369" s="84"/>
      <c r="K369" s="84">
        <f>G369+I369</f>
        <v>3239.3</v>
      </c>
      <c r="L369" s="84"/>
      <c r="M369" s="11">
        <v>0</v>
      </c>
      <c r="N369" s="11">
        <v>0</v>
      </c>
      <c r="O369" s="63">
        <v>-22.6</v>
      </c>
    </row>
    <row r="370" spans="2:15" ht="24" x14ac:dyDescent="0.2">
      <c r="B370" s="86" t="s">
        <v>148</v>
      </c>
      <c r="C370" s="78" t="s">
        <v>41</v>
      </c>
      <c r="D370" s="78" t="s">
        <v>47</v>
      </c>
      <c r="E370" s="96" t="s">
        <v>248</v>
      </c>
      <c r="F370" s="83"/>
      <c r="G370" s="84">
        <f>G371+G374+G377</f>
        <v>0</v>
      </c>
      <c r="H370" s="84"/>
      <c r="I370" s="84">
        <f t="shared" ref="I370:K370" si="156">I371+I374+I377</f>
        <v>1140</v>
      </c>
      <c r="J370" s="84"/>
      <c r="K370" s="84">
        <f t="shared" si="156"/>
        <v>1140</v>
      </c>
      <c r="L370" s="84"/>
      <c r="M370" s="11">
        <f>M371+M374+M377</f>
        <v>0</v>
      </c>
      <c r="N370" s="11">
        <f>N371+N374+N377</f>
        <v>0</v>
      </c>
    </row>
    <row r="371" spans="2:15" s="2" customFormat="1" ht="24" hidden="1" x14ac:dyDescent="0.2">
      <c r="B371" s="34" t="s">
        <v>159</v>
      </c>
      <c r="C371" s="27" t="s">
        <v>41</v>
      </c>
      <c r="D371" s="6" t="s">
        <v>47</v>
      </c>
      <c r="E371" s="27" t="s">
        <v>204</v>
      </c>
      <c r="F371" s="28"/>
      <c r="G371" s="29">
        <f>G372</f>
        <v>0</v>
      </c>
      <c r="H371" s="29"/>
      <c r="I371" s="29">
        <f t="shared" ref="I371:N372" si="157">I372</f>
        <v>0</v>
      </c>
      <c r="J371" s="29"/>
      <c r="K371" s="29">
        <f>K372</f>
        <v>0</v>
      </c>
      <c r="L371" s="29"/>
      <c r="M371" s="29">
        <f>M372</f>
        <v>0</v>
      </c>
      <c r="N371" s="29">
        <f>N372</f>
        <v>0</v>
      </c>
    </row>
    <row r="372" spans="2:15" s="2" customFormat="1" ht="24" hidden="1" x14ac:dyDescent="0.2">
      <c r="B372" s="14" t="s">
        <v>68</v>
      </c>
      <c r="C372" s="27" t="s">
        <v>41</v>
      </c>
      <c r="D372" s="6" t="s">
        <v>47</v>
      </c>
      <c r="E372" s="27" t="s">
        <v>204</v>
      </c>
      <c r="F372" s="10">
        <v>200</v>
      </c>
      <c r="G372" s="11">
        <f>G373</f>
        <v>0</v>
      </c>
      <c r="H372" s="11"/>
      <c r="I372" s="11">
        <f t="shared" si="157"/>
        <v>0</v>
      </c>
      <c r="J372" s="11"/>
      <c r="K372" s="11">
        <f t="shared" si="157"/>
        <v>0</v>
      </c>
      <c r="L372" s="11"/>
      <c r="M372" s="11">
        <f t="shared" si="157"/>
        <v>0</v>
      </c>
      <c r="N372" s="11">
        <f t="shared" si="157"/>
        <v>0</v>
      </c>
    </row>
    <row r="373" spans="2:15" s="2" customFormat="1" ht="24" hidden="1" x14ac:dyDescent="0.2">
      <c r="B373" s="14" t="s">
        <v>16</v>
      </c>
      <c r="C373" s="27" t="s">
        <v>41</v>
      </c>
      <c r="D373" s="6" t="s">
        <v>47</v>
      </c>
      <c r="E373" s="27" t="s">
        <v>204</v>
      </c>
      <c r="F373" s="10">
        <v>240</v>
      </c>
      <c r="G373" s="11">
        <v>0</v>
      </c>
      <c r="H373" s="11"/>
      <c r="I373" s="11"/>
      <c r="J373" s="11"/>
      <c r="K373" s="11">
        <f>G373+I373</f>
        <v>0</v>
      </c>
      <c r="L373" s="11"/>
      <c r="M373" s="11">
        <v>0</v>
      </c>
      <c r="N373" s="11">
        <v>0</v>
      </c>
    </row>
    <row r="374" spans="2:15" s="2" customFormat="1" ht="24" hidden="1" x14ac:dyDescent="0.2">
      <c r="B374" s="13" t="s">
        <v>159</v>
      </c>
      <c r="C374" s="27" t="s">
        <v>41</v>
      </c>
      <c r="D374" s="6" t="s">
        <v>47</v>
      </c>
      <c r="E374" s="6" t="s">
        <v>205</v>
      </c>
      <c r="F374" s="10"/>
      <c r="G374" s="11">
        <f>G375</f>
        <v>0</v>
      </c>
      <c r="H374" s="11"/>
      <c r="I374" s="11">
        <f t="shared" ref="I374:N375" si="158">I375</f>
        <v>0</v>
      </c>
      <c r="J374" s="11"/>
      <c r="K374" s="11">
        <f t="shared" si="158"/>
        <v>0</v>
      </c>
      <c r="L374" s="11"/>
      <c r="M374" s="11">
        <f t="shared" si="158"/>
        <v>0</v>
      </c>
      <c r="N374" s="11">
        <f t="shared" si="158"/>
        <v>0</v>
      </c>
    </row>
    <row r="375" spans="2:15" s="2" customFormat="1" ht="24" hidden="1" x14ac:dyDescent="0.2">
      <c r="B375" s="14" t="s">
        <v>68</v>
      </c>
      <c r="C375" s="27" t="s">
        <v>41</v>
      </c>
      <c r="D375" s="6" t="s">
        <v>47</v>
      </c>
      <c r="E375" s="6" t="s">
        <v>205</v>
      </c>
      <c r="F375" s="10">
        <v>200</v>
      </c>
      <c r="G375" s="11">
        <f>G376</f>
        <v>0</v>
      </c>
      <c r="H375" s="11"/>
      <c r="I375" s="11">
        <f t="shared" si="158"/>
        <v>0</v>
      </c>
      <c r="J375" s="11"/>
      <c r="K375" s="11">
        <f t="shared" si="158"/>
        <v>0</v>
      </c>
      <c r="L375" s="11"/>
      <c r="M375" s="11">
        <f t="shared" si="158"/>
        <v>0</v>
      </c>
      <c r="N375" s="11">
        <f t="shared" si="158"/>
        <v>0</v>
      </c>
    </row>
    <row r="376" spans="2:15" s="2" customFormat="1" ht="24" hidden="1" x14ac:dyDescent="0.2">
      <c r="B376" s="14" t="s">
        <v>16</v>
      </c>
      <c r="C376" s="27" t="s">
        <v>41</v>
      </c>
      <c r="D376" s="6" t="s">
        <v>47</v>
      </c>
      <c r="E376" s="6" t="s">
        <v>205</v>
      </c>
      <c r="F376" s="10">
        <v>240</v>
      </c>
      <c r="G376" s="11">
        <v>0</v>
      </c>
      <c r="H376" s="11"/>
      <c r="I376" s="11"/>
      <c r="J376" s="11"/>
      <c r="K376" s="11">
        <f>G376+I376</f>
        <v>0</v>
      </c>
      <c r="L376" s="11"/>
      <c r="M376" s="11">
        <v>0</v>
      </c>
      <c r="N376" s="11">
        <v>0</v>
      </c>
    </row>
    <row r="377" spans="2:15" ht="24" x14ac:dyDescent="0.2">
      <c r="B377" s="86" t="s">
        <v>62</v>
      </c>
      <c r="C377" s="78" t="s">
        <v>41</v>
      </c>
      <c r="D377" s="78" t="s">
        <v>47</v>
      </c>
      <c r="E377" s="96" t="s">
        <v>206</v>
      </c>
      <c r="F377" s="83"/>
      <c r="G377" s="84">
        <f>G378</f>
        <v>0</v>
      </c>
      <c r="H377" s="84"/>
      <c r="I377" s="84">
        <f t="shared" si="155"/>
        <v>1140</v>
      </c>
      <c r="J377" s="84"/>
      <c r="K377" s="84">
        <f t="shared" si="155"/>
        <v>1140</v>
      </c>
      <c r="L377" s="84"/>
      <c r="M377" s="11">
        <f t="shared" si="155"/>
        <v>0</v>
      </c>
      <c r="N377" s="11">
        <f t="shared" si="155"/>
        <v>0</v>
      </c>
    </row>
    <row r="378" spans="2:15" ht="24" x14ac:dyDescent="0.2">
      <c r="B378" s="87" t="s">
        <v>68</v>
      </c>
      <c r="C378" s="78" t="s">
        <v>41</v>
      </c>
      <c r="D378" s="78" t="s">
        <v>47</v>
      </c>
      <c r="E378" s="96" t="s">
        <v>206</v>
      </c>
      <c r="F378" s="83">
        <v>200</v>
      </c>
      <c r="G378" s="84">
        <f>G379</f>
        <v>0</v>
      </c>
      <c r="H378" s="84"/>
      <c r="I378" s="84">
        <f t="shared" si="155"/>
        <v>1140</v>
      </c>
      <c r="J378" s="84"/>
      <c r="K378" s="84">
        <f t="shared" si="155"/>
        <v>1140</v>
      </c>
      <c r="L378" s="84"/>
      <c r="M378" s="11">
        <f t="shared" si="155"/>
        <v>0</v>
      </c>
      <c r="N378" s="11">
        <f t="shared" si="155"/>
        <v>0</v>
      </c>
    </row>
    <row r="379" spans="2:15" ht="24" x14ac:dyDescent="0.2">
      <c r="B379" s="87" t="s">
        <v>16</v>
      </c>
      <c r="C379" s="78" t="s">
        <v>41</v>
      </c>
      <c r="D379" s="78" t="s">
        <v>47</v>
      </c>
      <c r="E379" s="96" t="s">
        <v>206</v>
      </c>
      <c r="F379" s="83">
        <v>240</v>
      </c>
      <c r="G379" s="84">
        <v>0</v>
      </c>
      <c r="H379" s="84"/>
      <c r="I379" s="84">
        <f>600+540</f>
        <v>1140</v>
      </c>
      <c r="J379" s="84"/>
      <c r="K379" s="84">
        <f>G379+I379</f>
        <v>1140</v>
      </c>
      <c r="L379" s="84"/>
      <c r="M379" s="11">
        <v>0</v>
      </c>
      <c r="N379" s="11">
        <v>0</v>
      </c>
    </row>
    <row r="380" spans="2:15" ht="36" x14ac:dyDescent="0.2">
      <c r="B380" s="86" t="s">
        <v>376</v>
      </c>
      <c r="C380" s="78" t="s">
        <v>41</v>
      </c>
      <c r="D380" s="78" t="s">
        <v>47</v>
      </c>
      <c r="E380" s="96" t="s">
        <v>377</v>
      </c>
      <c r="F380" s="83"/>
      <c r="G380" s="84">
        <f>G381</f>
        <v>0</v>
      </c>
      <c r="H380" s="84"/>
      <c r="I380" s="84">
        <f>I381</f>
        <v>6096.7</v>
      </c>
      <c r="J380" s="84"/>
      <c r="K380" s="84">
        <f>K381</f>
        <v>6096.7</v>
      </c>
      <c r="L380" s="84"/>
      <c r="M380" s="11"/>
      <c r="N380" s="11"/>
    </row>
    <row r="381" spans="2:15" ht="24" x14ac:dyDescent="0.2">
      <c r="B381" s="86" t="s">
        <v>375</v>
      </c>
      <c r="C381" s="78" t="s">
        <v>41</v>
      </c>
      <c r="D381" s="78" t="s">
        <v>47</v>
      </c>
      <c r="E381" s="96" t="s">
        <v>374</v>
      </c>
      <c r="F381" s="83"/>
      <c r="G381" s="84">
        <f>G382+G385</f>
        <v>0</v>
      </c>
      <c r="H381" s="84"/>
      <c r="I381" s="84">
        <f>I382+I385</f>
        <v>6096.7</v>
      </c>
      <c r="J381" s="84"/>
      <c r="K381" s="84">
        <f>K382+K385</f>
        <v>6096.7</v>
      </c>
      <c r="L381" s="84"/>
      <c r="M381" s="11">
        <f>M382+M385+M388</f>
        <v>0</v>
      </c>
      <c r="N381" s="11">
        <f>N382+N385+N388</f>
        <v>0</v>
      </c>
    </row>
    <row r="382" spans="2:15" ht="24" x14ac:dyDescent="0.2">
      <c r="B382" s="107" t="s">
        <v>159</v>
      </c>
      <c r="C382" s="90" t="s">
        <v>41</v>
      </c>
      <c r="D382" s="78" t="s">
        <v>47</v>
      </c>
      <c r="E382" s="90" t="s">
        <v>372</v>
      </c>
      <c r="F382" s="91"/>
      <c r="G382" s="92">
        <f>G383</f>
        <v>0</v>
      </c>
      <c r="H382" s="92"/>
      <c r="I382" s="92">
        <f t="shared" ref="I382:N383" si="159">I383</f>
        <v>6035.7</v>
      </c>
      <c r="J382" s="92"/>
      <c r="K382" s="92">
        <f>K383</f>
        <v>6035.7</v>
      </c>
      <c r="L382" s="92"/>
      <c r="M382" s="29">
        <f>M383</f>
        <v>0</v>
      </c>
      <c r="N382" s="29">
        <f>N383</f>
        <v>0</v>
      </c>
    </row>
    <row r="383" spans="2:15" ht="24" x14ac:dyDescent="0.2">
      <c r="B383" s="87" t="s">
        <v>68</v>
      </c>
      <c r="C383" s="90" t="s">
        <v>41</v>
      </c>
      <c r="D383" s="78" t="s">
        <v>47</v>
      </c>
      <c r="E383" s="90" t="s">
        <v>372</v>
      </c>
      <c r="F383" s="83">
        <v>200</v>
      </c>
      <c r="G383" s="84">
        <f>G384</f>
        <v>0</v>
      </c>
      <c r="H383" s="84"/>
      <c r="I383" s="84">
        <f t="shared" si="159"/>
        <v>6035.7</v>
      </c>
      <c r="J383" s="84"/>
      <c r="K383" s="84">
        <f t="shared" si="159"/>
        <v>6035.7</v>
      </c>
      <c r="L383" s="84"/>
      <c r="M383" s="11">
        <f t="shared" si="159"/>
        <v>0</v>
      </c>
      <c r="N383" s="11">
        <f t="shared" si="159"/>
        <v>0</v>
      </c>
    </row>
    <row r="384" spans="2:15" ht="24" x14ac:dyDescent="0.2">
      <c r="B384" s="87" t="s">
        <v>16</v>
      </c>
      <c r="C384" s="90" t="s">
        <v>41</v>
      </c>
      <c r="D384" s="78" t="s">
        <v>47</v>
      </c>
      <c r="E384" s="90" t="s">
        <v>372</v>
      </c>
      <c r="F384" s="83">
        <v>240</v>
      </c>
      <c r="G384" s="84">
        <v>0</v>
      </c>
      <c r="H384" s="84"/>
      <c r="I384" s="84">
        <v>6035.7</v>
      </c>
      <c r="J384" s="84"/>
      <c r="K384" s="84">
        <f>G384+I384</f>
        <v>6035.7</v>
      </c>
      <c r="L384" s="84"/>
      <c r="M384" s="11">
        <v>0</v>
      </c>
      <c r="N384" s="11">
        <v>0</v>
      </c>
    </row>
    <row r="385" spans="1:16" ht="24" x14ac:dyDescent="0.2">
      <c r="B385" s="86" t="s">
        <v>159</v>
      </c>
      <c r="C385" s="90" t="s">
        <v>41</v>
      </c>
      <c r="D385" s="78" t="s">
        <v>47</v>
      </c>
      <c r="E385" s="78" t="s">
        <v>373</v>
      </c>
      <c r="F385" s="83"/>
      <c r="G385" s="84">
        <f>G386</f>
        <v>0</v>
      </c>
      <c r="H385" s="84"/>
      <c r="I385" s="84">
        <f t="shared" ref="I385:N386" si="160">I386</f>
        <v>61</v>
      </c>
      <c r="J385" s="84"/>
      <c r="K385" s="84">
        <f t="shared" si="160"/>
        <v>61</v>
      </c>
      <c r="L385" s="84"/>
      <c r="M385" s="11">
        <f t="shared" si="160"/>
        <v>0</v>
      </c>
      <c r="N385" s="11">
        <f t="shared" si="160"/>
        <v>0</v>
      </c>
    </row>
    <row r="386" spans="1:16" ht="24" x14ac:dyDescent="0.2">
      <c r="B386" s="87" t="s">
        <v>68</v>
      </c>
      <c r="C386" s="90" t="s">
        <v>41</v>
      </c>
      <c r="D386" s="78" t="s">
        <v>47</v>
      </c>
      <c r="E386" s="78" t="s">
        <v>373</v>
      </c>
      <c r="F386" s="83">
        <v>200</v>
      </c>
      <c r="G386" s="84">
        <f>G387</f>
        <v>0</v>
      </c>
      <c r="H386" s="84"/>
      <c r="I386" s="84">
        <f t="shared" si="160"/>
        <v>61</v>
      </c>
      <c r="J386" s="84"/>
      <c r="K386" s="84">
        <f t="shared" si="160"/>
        <v>61</v>
      </c>
      <c r="L386" s="84"/>
      <c r="M386" s="11">
        <f t="shared" si="160"/>
        <v>0</v>
      </c>
      <c r="N386" s="11">
        <f t="shared" si="160"/>
        <v>0</v>
      </c>
    </row>
    <row r="387" spans="1:16" ht="24" x14ac:dyDescent="0.2">
      <c r="B387" s="87" t="s">
        <v>16</v>
      </c>
      <c r="C387" s="90" t="s">
        <v>41</v>
      </c>
      <c r="D387" s="78" t="s">
        <v>47</v>
      </c>
      <c r="E387" s="78" t="s">
        <v>373</v>
      </c>
      <c r="F387" s="83">
        <v>240</v>
      </c>
      <c r="G387" s="84">
        <v>0</v>
      </c>
      <c r="H387" s="84"/>
      <c r="I387" s="84">
        <f>50+11</f>
        <v>61</v>
      </c>
      <c r="J387" s="84"/>
      <c r="K387" s="84">
        <f>G387+I387</f>
        <v>61</v>
      </c>
      <c r="L387" s="84"/>
      <c r="M387" s="11">
        <v>0</v>
      </c>
      <c r="N387" s="11">
        <v>0</v>
      </c>
      <c r="P387" s="60">
        <v>61</v>
      </c>
    </row>
    <row r="388" spans="1:16" ht="33.75" customHeight="1" x14ac:dyDescent="0.2">
      <c r="B388" s="102" t="s">
        <v>134</v>
      </c>
      <c r="C388" s="90" t="s">
        <v>41</v>
      </c>
      <c r="D388" s="90" t="s">
        <v>47</v>
      </c>
      <c r="E388" s="109" t="s">
        <v>100</v>
      </c>
      <c r="F388" s="91"/>
      <c r="G388" s="92">
        <f>G389</f>
        <v>16544.399999999998</v>
      </c>
      <c r="H388" s="92"/>
      <c r="I388" s="92">
        <f t="shared" ref="I388" si="161">I389</f>
        <v>-0.1</v>
      </c>
      <c r="J388" s="92"/>
      <c r="K388" s="92">
        <f>K389</f>
        <v>16544.3</v>
      </c>
      <c r="L388" s="92"/>
      <c r="M388" s="29">
        <f>M389</f>
        <v>0</v>
      </c>
      <c r="N388" s="29">
        <f>N389</f>
        <v>0</v>
      </c>
    </row>
    <row r="389" spans="1:16" ht="24" x14ac:dyDescent="0.2">
      <c r="B389" s="87" t="s">
        <v>329</v>
      </c>
      <c r="C389" s="78" t="s">
        <v>41</v>
      </c>
      <c r="D389" s="78" t="s">
        <v>47</v>
      </c>
      <c r="E389" s="96" t="s">
        <v>101</v>
      </c>
      <c r="F389" s="83"/>
      <c r="G389" s="84">
        <f>G390+G394+G404</f>
        <v>16544.399999999998</v>
      </c>
      <c r="H389" s="84"/>
      <c r="I389" s="84">
        <f t="shared" ref="I389:N389" si="162">I390+I394+I404</f>
        <v>-0.1</v>
      </c>
      <c r="J389" s="84"/>
      <c r="K389" s="84">
        <f t="shared" si="162"/>
        <v>16544.3</v>
      </c>
      <c r="L389" s="84"/>
      <c r="M389" s="11">
        <f t="shared" si="162"/>
        <v>0</v>
      </c>
      <c r="N389" s="11">
        <f t="shared" si="162"/>
        <v>0</v>
      </c>
    </row>
    <row r="390" spans="1:16" ht="24" x14ac:dyDescent="0.2">
      <c r="B390" s="87" t="s">
        <v>362</v>
      </c>
      <c r="C390" s="78" t="s">
        <v>41</v>
      </c>
      <c r="D390" s="78" t="s">
        <v>47</v>
      </c>
      <c r="E390" s="96" t="s">
        <v>360</v>
      </c>
      <c r="F390" s="83"/>
      <c r="G390" s="84">
        <f>G391</f>
        <v>16544.399999999998</v>
      </c>
      <c r="H390" s="84"/>
      <c r="I390" s="84">
        <f t="shared" ref="I390:N392" si="163">I391</f>
        <v>-0.1</v>
      </c>
      <c r="J390" s="84"/>
      <c r="K390" s="84">
        <f t="shared" si="163"/>
        <v>16544.3</v>
      </c>
      <c r="L390" s="84"/>
      <c r="M390" s="11">
        <f t="shared" si="163"/>
        <v>0</v>
      </c>
      <c r="N390" s="11">
        <f t="shared" si="163"/>
        <v>0</v>
      </c>
    </row>
    <row r="391" spans="1:16" ht="24" x14ac:dyDescent="0.2">
      <c r="B391" s="87" t="s">
        <v>105</v>
      </c>
      <c r="C391" s="78" t="s">
        <v>41</v>
      </c>
      <c r="D391" s="78" t="s">
        <v>47</v>
      </c>
      <c r="E391" s="96" t="s">
        <v>361</v>
      </c>
      <c r="F391" s="83"/>
      <c r="G391" s="84">
        <f>G392</f>
        <v>16544.399999999998</v>
      </c>
      <c r="H391" s="84"/>
      <c r="I391" s="84">
        <f t="shared" si="163"/>
        <v>-0.1</v>
      </c>
      <c r="J391" s="84"/>
      <c r="K391" s="84">
        <f t="shared" si="163"/>
        <v>16544.3</v>
      </c>
      <c r="L391" s="84"/>
      <c r="M391" s="11">
        <f t="shared" si="163"/>
        <v>0</v>
      </c>
      <c r="N391" s="11">
        <f t="shared" si="163"/>
        <v>0</v>
      </c>
    </row>
    <row r="392" spans="1:16" ht="24" x14ac:dyDescent="0.2">
      <c r="B392" s="87" t="s">
        <v>68</v>
      </c>
      <c r="C392" s="78" t="s">
        <v>41</v>
      </c>
      <c r="D392" s="78" t="s">
        <v>47</v>
      </c>
      <c r="E392" s="96" t="s">
        <v>361</v>
      </c>
      <c r="F392" s="83">
        <v>200</v>
      </c>
      <c r="G392" s="84">
        <f>G393</f>
        <v>16544.399999999998</v>
      </c>
      <c r="H392" s="84"/>
      <c r="I392" s="84">
        <f t="shared" si="163"/>
        <v>-0.1</v>
      </c>
      <c r="J392" s="84"/>
      <c r="K392" s="84">
        <f t="shared" si="163"/>
        <v>16544.3</v>
      </c>
      <c r="L392" s="84"/>
      <c r="M392" s="11">
        <f t="shared" si="163"/>
        <v>0</v>
      </c>
      <c r="N392" s="11">
        <f t="shared" si="163"/>
        <v>0</v>
      </c>
    </row>
    <row r="393" spans="1:16" ht="24" x14ac:dyDescent="0.2">
      <c r="B393" s="87" t="s">
        <v>16</v>
      </c>
      <c r="C393" s="78" t="s">
        <v>41</v>
      </c>
      <c r="D393" s="78" t="s">
        <v>47</v>
      </c>
      <c r="E393" s="96" t="s">
        <v>361</v>
      </c>
      <c r="F393" s="83">
        <v>240</v>
      </c>
      <c r="G393" s="84">
        <f>16544.3+0.1</f>
        <v>16544.399999999998</v>
      </c>
      <c r="H393" s="84"/>
      <c r="I393" s="84">
        <v>-0.1</v>
      </c>
      <c r="J393" s="84"/>
      <c r="K393" s="84">
        <f>G393+I393</f>
        <v>16544.3</v>
      </c>
      <c r="L393" s="84"/>
      <c r="M393" s="11">
        <v>0</v>
      </c>
      <c r="N393" s="11">
        <v>0</v>
      </c>
    </row>
    <row r="394" spans="1:16" s="2" customFormat="1" ht="24" hidden="1" x14ac:dyDescent="0.2">
      <c r="B394" s="14" t="s">
        <v>127</v>
      </c>
      <c r="C394" s="6" t="s">
        <v>41</v>
      </c>
      <c r="D394" s="6" t="s">
        <v>47</v>
      </c>
      <c r="E394" s="45" t="s">
        <v>124</v>
      </c>
      <c r="F394" s="10"/>
      <c r="G394" s="11">
        <f>G395+G398+G401</f>
        <v>0</v>
      </c>
      <c r="H394" s="11"/>
      <c r="I394" s="11">
        <f t="shared" ref="I394:K394" si="164">I395+I398+I401</f>
        <v>0</v>
      </c>
      <c r="J394" s="11"/>
      <c r="K394" s="11">
        <f t="shared" si="164"/>
        <v>0</v>
      </c>
      <c r="L394" s="11"/>
      <c r="M394" s="11">
        <f>M395+M398+M401</f>
        <v>0</v>
      </c>
      <c r="N394" s="11">
        <f>N395+N398+N401</f>
        <v>0</v>
      </c>
    </row>
    <row r="395" spans="1:16" s="2" customFormat="1" ht="24" hidden="1" x14ac:dyDescent="0.2">
      <c r="A395" s="1"/>
      <c r="B395" s="14" t="s">
        <v>128</v>
      </c>
      <c r="C395" s="6" t="s">
        <v>41</v>
      </c>
      <c r="D395" s="6" t="s">
        <v>47</v>
      </c>
      <c r="E395" s="43" t="s">
        <v>125</v>
      </c>
      <c r="F395" s="10"/>
      <c r="G395" s="11">
        <f>G396</f>
        <v>0</v>
      </c>
      <c r="H395" s="11"/>
      <c r="I395" s="11">
        <f t="shared" ref="I395:N396" si="165">I396</f>
        <v>0</v>
      </c>
      <c r="J395" s="11"/>
      <c r="K395" s="11">
        <f t="shared" si="165"/>
        <v>0</v>
      </c>
      <c r="L395" s="11"/>
      <c r="M395" s="11">
        <f t="shared" si="165"/>
        <v>0</v>
      </c>
      <c r="N395" s="11">
        <f t="shared" si="165"/>
        <v>0</v>
      </c>
    </row>
    <row r="396" spans="1:16" s="2" customFormat="1" ht="24" hidden="1" x14ac:dyDescent="0.2">
      <c r="A396" s="1"/>
      <c r="B396" s="14" t="s">
        <v>68</v>
      </c>
      <c r="C396" s="6" t="s">
        <v>41</v>
      </c>
      <c r="D396" s="6" t="s">
        <v>47</v>
      </c>
      <c r="E396" s="43" t="s">
        <v>125</v>
      </c>
      <c r="F396" s="10">
        <v>200</v>
      </c>
      <c r="G396" s="11">
        <f>G397</f>
        <v>0</v>
      </c>
      <c r="H396" s="11"/>
      <c r="I396" s="11">
        <f t="shared" si="165"/>
        <v>0</v>
      </c>
      <c r="J396" s="11"/>
      <c r="K396" s="11">
        <f t="shared" si="165"/>
        <v>0</v>
      </c>
      <c r="L396" s="11"/>
      <c r="M396" s="11">
        <f t="shared" si="165"/>
        <v>0</v>
      </c>
      <c r="N396" s="11">
        <f t="shared" si="165"/>
        <v>0</v>
      </c>
    </row>
    <row r="397" spans="1:16" s="2" customFormat="1" ht="24" hidden="1" x14ac:dyDescent="0.2">
      <c r="A397" s="1"/>
      <c r="B397" s="14" t="s">
        <v>16</v>
      </c>
      <c r="C397" s="6" t="s">
        <v>41</v>
      </c>
      <c r="D397" s="6" t="s">
        <v>47</v>
      </c>
      <c r="E397" s="43" t="s">
        <v>125</v>
      </c>
      <c r="F397" s="10">
        <v>240</v>
      </c>
      <c r="G397" s="11">
        <v>0</v>
      </c>
      <c r="H397" s="11"/>
      <c r="I397" s="11"/>
      <c r="J397" s="11"/>
      <c r="K397" s="11">
        <f>G397+I397</f>
        <v>0</v>
      </c>
      <c r="L397" s="11"/>
      <c r="M397" s="11">
        <v>0</v>
      </c>
      <c r="N397" s="11">
        <v>0</v>
      </c>
    </row>
    <row r="398" spans="1:16" s="2" customFormat="1" ht="24" hidden="1" x14ac:dyDescent="0.2">
      <c r="A398" s="1"/>
      <c r="B398" s="14" t="s">
        <v>138</v>
      </c>
      <c r="C398" s="6" t="s">
        <v>41</v>
      </c>
      <c r="D398" s="6" t="s">
        <v>47</v>
      </c>
      <c r="E398" s="43" t="s">
        <v>126</v>
      </c>
      <c r="F398" s="10"/>
      <c r="G398" s="11">
        <f>G399</f>
        <v>0</v>
      </c>
      <c r="H398" s="11"/>
      <c r="I398" s="11">
        <f t="shared" ref="I398:N399" si="166">I399</f>
        <v>0</v>
      </c>
      <c r="J398" s="11"/>
      <c r="K398" s="11">
        <f t="shared" si="166"/>
        <v>0</v>
      </c>
      <c r="L398" s="11"/>
      <c r="M398" s="11">
        <f t="shared" si="166"/>
        <v>0</v>
      </c>
      <c r="N398" s="11">
        <f t="shared" si="166"/>
        <v>0</v>
      </c>
    </row>
    <row r="399" spans="1:16" s="2" customFormat="1" ht="24" hidden="1" x14ac:dyDescent="0.2">
      <c r="A399" s="1"/>
      <c r="B399" s="14" t="s">
        <v>68</v>
      </c>
      <c r="C399" s="6" t="s">
        <v>41</v>
      </c>
      <c r="D399" s="6" t="s">
        <v>47</v>
      </c>
      <c r="E399" s="43" t="s">
        <v>126</v>
      </c>
      <c r="F399" s="10">
        <v>200</v>
      </c>
      <c r="G399" s="11">
        <f>G400</f>
        <v>0</v>
      </c>
      <c r="H399" s="11"/>
      <c r="I399" s="11">
        <f t="shared" si="166"/>
        <v>0</v>
      </c>
      <c r="J399" s="11"/>
      <c r="K399" s="11">
        <f t="shared" si="166"/>
        <v>0</v>
      </c>
      <c r="L399" s="11"/>
      <c r="M399" s="11">
        <f t="shared" si="166"/>
        <v>0</v>
      </c>
      <c r="N399" s="11">
        <f t="shared" si="166"/>
        <v>0</v>
      </c>
    </row>
    <row r="400" spans="1:16" s="2" customFormat="1" ht="24" hidden="1" x14ac:dyDescent="0.2">
      <c r="A400" s="1"/>
      <c r="B400" s="14" t="s">
        <v>16</v>
      </c>
      <c r="C400" s="6" t="s">
        <v>41</v>
      </c>
      <c r="D400" s="6" t="s">
        <v>47</v>
      </c>
      <c r="E400" s="43" t="s">
        <v>126</v>
      </c>
      <c r="F400" s="10">
        <v>240</v>
      </c>
      <c r="G400" s="11">
        <v>0</v>
      </c>
      <c r="H400" s="11"/>
      <c r="I400" s="11"/>
      <c r="J400" s="11"/>
      <c r="K400" s="11">
        <f>G400+I400</f>
        <v>0</v>
      </c>
      <c r="L400" s="11"/>
      <c r="M400" s="11">
        <v>0</v>
      </c>
      <c r="N400" s="11">
        <v>0</v>
      </c>
    </row>
    <row r="401" spans="1:14" s="2" customFormat="1" ht="24" hidden="1" x14ac:dyDescent="0.2">
      <c r="A401" s="1"/>
      <c r="B401" s="13" t="s">
        <v>62</v>
      </c>
      <c r="C401" s="6" t="s">
        <v>41</v>
      </c>
      <c r="D401" s="6" t="s">
        <v>47</v>
      </c>
      <c r="E401" s="43" t="s">
        <v>133</v>
      </c>
      <c r="F401" s="10"/>
      <c r="G401" s="11">
        <f>G402</f>
        <v>0</v>
      </c>
      <c r="H401" s="11"/>
      <c r="I401" s="11">
        <f t="shared" ref="I401:N402" si="167">I402</f>
        <v>0</v>
      </c>
      <c r="J401" s="11"/>
      <c r="K401" s="11">
        <f>K402</f>
        <v>0</v>
      </c>
      <c r="L401" s="11"/>
      <c r="M401" s="11">
        <f>M402</f>
        <v>0</v>
      </c>
      <c r="N401" s="11">
        <f>N402</f>
        <v>0</v>
      </c>
    </row>
    <row r="402" spans="1:14" s="2" customFormat="1" ht="24" hidden="1" x14ac:dyDescent="0.2">
      <c r="A402" s="1"/>
      <c r="B402" s="14" t="s">
        <v>68</v>
      </c>
      <c r="C402" s="6" t="s">
        <v>41</v>
      </c>
      <c r="D402" s="6" t="s">
        <v>47</v>
      </c>
      <c r="E402" s="43" t="s">
        <v>133</v>
      </c>
      <c r="F402" s="10">
        <v>200</v>
      </c>
      <c r="G402" s="11">
        <f>G403</f>
        <v>0</v>
      </c>
      <c r="H402" s="11"/>
      <c r="I402" s="11">
        <f t="shared" si="167"/>
        <v>0</v>
      </c>
      <c r="J402" s="11"/>
      <c r="K402" s="11">
        <f t="shared" si="167"/>
        <v>0</v>
      </c>
      <c r="L402" s="11"/>
      <c r="M402" s="11">
        <f t="shared" si="167"/>
        <v>0</v>
      </c>
      <c r="N402" s="11">
        <f t="shared" si="167"/>
        <v>0</v>
      </c>
    </row>
    <row r="403" spans="1:14" s="2" customFormat="1" ht="24" hidden="1" x14ac:dyDescent="0.2">
      <c r="A403" s="1"/>
      <c r="B403" s="14" t="s">
        <v>16</v>
      </c>
      <c r="C403" s="6" t="s">
        <v>41</v>
      </c>
      <c r="D403" s="6" t="s">
        <v>47</v>
      </c>
      <c r="E403" s="43" t="s">
        <v>133</v>
      </c>
      <c r="F403" s="10">
        <v>240</v>
      </c>
      <c r="G403" s="11">
        <v>0</v>
      </c>
      <c r="H403" s="11"/>
      <c r="I403" s="11"/>
      <c r="J403" s="11"/>
      <c r="K403" s="11">
        <f>G403+I403</f>
        <v>0</v>
      </c>
      <c r="L403" s="11"/>
      <c r="M403" s="11">
        <v>0</v>
      </c>
      <c r="N403" s="11">
        <v>0</v>
      </c>
    </row>
    <row r="404" spans="1:14" s="2" customFormat="1" ht="24" hidden="1" x14ac:dyDescent="0.2">
      <c r="B404" s="14" t="s">
        <v>102</v>
      </c>
      <c r="C404" s="6" t="s">
        <v>41</v>
      </c>
      <c r="D404" s="6" t="s">
        <v>47</v>
      </c>
      <c r="E404" s="45" t="s">
        <v>103</v>
      </c>
      <c r="F404" s="10"/>
      <c r="G404" s="11">
        <f>G405</f>
        <v>0</v>
      </c>
      <c r="H404" s="11"/>
      <c r="I404" s="11">
        <f t="shared" ref="I404:N406" si="168">I405</f>
        <v>0</v>
      </c>
      <c r="J404" s="11"/>
      <c r="K404" s="11">
        <f t="shared" si="168"/>
        <v>0</v>
      </c>
      <c r="L404" s="11"/>
      <c r="M404" s="11">
        <f t="shared" si="168"/>
        <v>0</v>
      </c>
      <c r="N404" s="11">
        <f t="shared" si="168"/>
        <v>0</v>
      </c>
    </row>
    <row r="405" spans="1:14" s="2" customFormat="1" ht="24" hidden="1" x14ac:dyDescent="0.2">
      <c r="B405" s="14" t="s">
        <v>105</v>
      </c>
      <c r="C405" s="6" t="s">
        <v>41</v>
      </c>
      <c r="D405" s="6" t="s">
        <v>47</v>
      </c>
      <c r="E405" s="45" t="s">
        <v>104</v>
      </c>
      <c r="F405" s="10"/>
      <c r="G405" s="11">
        <f>G406</f>
        <v>0</v>
      </c>
      <c r="H405" s="11"/>
      <c r="I405" s="11">
        <f t="shared" si="168"/>
        <v>0</v>
      </c>
      <c r="J405" s="11"/>
      <c r="K405" s="11">
        <f t="shared" si="168"/>
        <v>0</v>
      </c>
      <c r="L405" s="11"/>
      <c r="M405" s="11">
        <f t="shared" si="168"/>
        <v>0</v>
      </c>
      <c r="N405" s="11">
        <f t="shared" si="168"/>
        <v>0</v>
      </c>
    </row>
    <row r="406" spans="1:14" s="2" customFormat="1" ht="24" hidden="1" x14ac:dyDescent="0.2">
      <c r="B406" s="14" t="s">
        <v>68</v>
      </c>
      <c r="C406" s="6" t="s">
        <v>41</v>
      </c>
      <c r="D406" s="6" t="s">
        <v>47</v>
      </c>
      <c r="E406" s="45" t="s">
        <v>104</v>
      </c>
      <c r="F406" s="10">
        <v>200</v>
      </c>
      <c r="G406" s="11">
        <f>G407</f>
        <v>0</v>
      </c>
      <c r="H406" s="11"/>
      <c r="I406" s="11">
        <f t="shared" si="168"/>
        <v>0</v>
      </c>
      <c r="J406" s="11"/>
      <c r="K406" s="11">
        <f t="shared" si="168"/>
        <v>0</v>
      </c>
      <c r="L406" s="11"/>
      <c r="M406" s="11">
        <f t="shared" si="168"/>
        <v>0</v>
      </c>
      <c r="N406" s="11">
        <f t="shared" si="168"/>
        <v>0</v>
      </c>
    </row>
    <row r="407" spans="1:14" s="2" customFormat="1" ht="24" hidden="1" x14ac:dyDescent="0.2">
      <c r="B407" s="14" t="s">
        <v>16</v>
      </c>
      <c r="C407" s="6" t="s">
        <v>41</v>
      </c>
      <c r="D407" s="6" t="s">
        <v>47</v>
      </c>
      <c r="E407" s="45" t="s">
        <v>104</v>
      </c>
      <c r="F407" s="10">
        <v>240</v>
      </c>
      <c r="G407" s="11">
        <v>0</v>
      </c>
      <c r="H407" s="11"/>
      <c r="I407" s="11"/>
      <c r="J407" s="11"/>
      <c r="K407" s="11">
        <f>G407+I407</f>
        <v>0</v>
      </c>
      <c r="L407" s="11"/>
      <c r="M407" s="11">
        <v>0</v>
      </c>
      <c r="N407" s="11">
        <v>0</v>
      </c>
    </row>
    <row r="408" spans="1:14" s="2" customFormat="1" ht="24" hidden="1" x14ac:dyDescent="0.2">
      <c r="A408" s="1"/>
      <c r="B408" s="12" t="s">
        <v>267</v>
      </c>
      <c r="C408" s="6" t="s">
        <v>41</v>
      </c>
      <c r="D408" s="6" t="s">
        <v>47</v>
      </c>
      <c r="E408" s="6" t="s">
        <v>79</v>
      </c>
      <c r="F408" s="10" t="s">
        <v>8</v>
      </c>
      <c r="G408" s="11">
        <f>G409</f>
        <v>0</v>
      </c>
      <c r="H408" s="11"/>
      <c r="I408" s="11">
        <f t="shared" ref="I408:N409" si="169">I409</f>
        <v>0</v>
      </c>
      <c r="J408" s="11"/>
      <c r="K408" s="11">
        <f t="shared" si="169"/>
        <v>0</v>
      </c>
      <c r="L408" s="11"/>
      <c r="M408" s="11">
        <f t="shared" si="169"/>
        <v>0</v>
      </c>
      <c r="N408" s="11">
        <f t="shared" si="169"/>
        <v>0</v>
      </c>
    </row>
    <row r="409" spans="1:14" s="2" customFormat="1" hidden="1" x14ac:dyDescent="0.2">
      <c r="A409" s="1"/>
      <c r="B409" s="12" t="s">
        <v>259</v>
      </c>
      <c r="C409" s="6" t="s">
        <v>41</v>
      </c>
      <c r="D409" s="6" t="s">
        <v>47</v>
      </c>
      <c r="E409" s="6" t="s">
        <v>217</v>
      </c>
      <c r="F409" s="10"/>
      <c r="G409" s="11">
        <f>G410</f>
        <v>0</v>
      </c>
      <c r="H409" s="11"/>
      <c r="I409" s="11">
        <f t="shared" si="169"/>
        <v>0</v>
      </c>
      <c r="J409" s="11"/>
      <c r="K409" s="11">
        <f t="shared" si="169"/>
        <v>0</v>
      </c>
      <c r="L409" s="11"/>
      <c r="M409" s="11">
        <f t="shared" si="169"/>
        <v>0</v>
      </c>
      <c r="N409" s="11">
        <f t="shared" si="169"/>
        <v>0</v>
      </c>
    </row>
    <row r="410" spans="1:14" s="2" customFormat="1" ht="24" hidden="1" x14ac:dyDescent="0.2">
      <c r="A410" s="1"/>
      <c r="B410" s="25" t="s">
        <v>260</v>
      </c>
      <c r="C410" s="6" t="s">
        <v>41</v>
      </c>
      <c r="D410" s="6" t="s">
        <v>47</v>
      </c>
      <c r="E410" s="27" t="s">
        <v>221</v>
      </c>
      <c r="F410" s="28"/>
      <c r="G410" s="29">
        <f>G411+G414</f>
        <v>0</v>
      </c>
      <c r="H410" s="29"/>
      <c r="I410" s="29">
        <f t="shared" ref="I410:K410" si="170">I411+I414</f>
        <v>0</v>
      </c>
      <c r="J410" s="29"/>
      <c r="K410" s="29">
        <f t="shared" si="170"/>
        <v>0</v>
      </c>
      <c r="L410" s="29"/>
      <c r="M410" s="29">
        <f>M411+M414</f>
        <v>0</v>
      </c>
      <c r="N410" s="29">
        <f>N411+N414</f>
        <v>0</v>
      </c>
    </row>
    <row r="411" spans="1:14" s="2" customFormat="1" ht="22.5" hidden="1" customHeight="1" x14ac:dyDescent="0.2">
      <c r="B411" s="36" t="s">
        <v>60</v>
      </c>
      <c r="C411" s="6" t="s">
        <v>41</v>
      </c>
      <c r="D411" s="6" t="s">
        <v>47</v>
      </c>
      <c r="E411" s="27" t="s">
        <v>175</v>
      </c>
      <c r="F411" s="28"/>
      <c r="G411" s="29">
        <f>G412</f>
        <v>0</v>
      </c>
      <c r="H411" s="29"/>
      <c r="I411" s="29">
        <f t="shared" ref="I411:N412" si="171">I412</f>
        <v>0</v>
      </c>
      <c r="J411" s="29"/>
      <c r="K411" s="29">
        <f t="shared" si="171"/>
        <v>0</v>
      </c>
      <c r="L411" s="29"/>
      <c r="M411" s="29">
        <f t="shared" si="171"/>
        <v>0</v>
      </c>
      <c r="N411" s="29">
        <f t="shared" si="171"/>
        <v>0</v>
      </c>
    </row>
    <row r="412" spans="1:14" s="2" customFormat="1" ht="24" hidden="1" x14ac:dyDescent="0.2">
      <c r="B412" s="14" t="s">
        <v>68</v>
      </c>
      <c r="C412" s="6" t="s">
        <v>41</v>
      </c>
      <c r="D412" s="6" t="s">
        <v>47</v>
      </c>
      <c r="E412" s="27" t="s">
        <v>175</v>
      </c>
      <c r="F412" s="28">
        <v>200</v>
      </c>
      <c r="G412" s="29">
        <f>G413</f>
        <v>0</v>
      </c>
      <c r="H412" s="29"/>
      <c r="I412" s="29">
        <f t="shared" si="171"/>
        <v>0</v>
      </c>
      <c r="J412" s="29"/>
      <c r="K412" s="29">
        <f t="shared" si="171"/>
        <v>0</v>
      </c>
      <c r="L412" s="29"/>
      <c r="M412" s="29">
        <f t="shared" si="171"/>
        <v>0</v>
      </c>
      <c r="N412" s="29">
        <f t="shared" si="171"/>
        <v>0</v>
      </c>
    </row>
    <row r="413" spans="1:14" s="2" customFormat="1" ht="24" hidden="1" x14ac:dyDescent="0.2">
      <c r="B413" s="14" t="s">
        <v>16</v>
      </c>
      <c r="C413" s="6" t="s">
        <v>41</v>
      </c>
      <c r="D413" s="6" t="s">
        <v>47</v>
      </c>
      <c r="E413" s="27" t="s">
        <v>175</v>
      </c>
      <c r="F413" s="28">
        <v>240</v>
      </c>
      <c r="G413" s="29">
        <v>0</v>
      </c>
      <c r="H413" s="29"/>
      <c r="I413" s="29"/>
      <c r="J413" s="29"/>
      <c r="K413" s="11">
        <f>G413+I413</f>
        <v>0</v>
      </c>
      <c r="L413" s="29"/>
      <c r="M413" s="29">
        <v>0</v>
      </c>
      <c r="N413" s="29">
        <v>0</v>
      </c>
    </row>
    <row r="414" spans="1:14" s="2" customFormat="1" ht="21.75" hidden="1" customHeight="1" x14ac:dyDescent="0.2">
      <c r="A414" s="1"/>
      <c r="B414" s="36" t="s">
        <v>115</v>
      </c>
      <c r="C414" s="27" t="s">
        <v>41</v>
      </c>
      <c r="D414" s="27" t="s">
        <v>47</v>
      </c>
      <c r="E414" s="27" t="s">
        <v>176</v>
      </c>
      <c r="F414" s="28"/>
      <c r="G414" s="29">
        <f>G415</f>
        <v>0</v>
      </c>
      <c r="H414" s="29"/>
      <c r="I414" s="29">
        <f t="shared" ref="I414:N415" si="172">I415</f>
        <v>0</v>
      </c>
      <c r="J414" s="29"/>
      <c r="K414" s="29">
        <f t="shared" si="172"/>
        <v>0</v>
      </c>
      <c r="L414" s="29"/>
      <c r="M414" s="29">
        <f t="shared" si="172"/>
        <v>0</v>
      </c>
      <c r="N414" s="29">
        <f t="shared" si="172"/>
        <v>0</v>
      </c>
    </row>
    <row r="415" spans="1:14" s="2" customFormat="1" ht="24" hidden="1" x14ac:dyDescent="0.2">
      <c r="A415" s="1"/>
      <c r="B415" s="14" t="s">
        <v>68</v>
      </c>
      <c r="C415" s="27" t="s">
        <v>41</v>
      </c>
      <c r="D415" s="27" t="s">
        <v>47</v>
      </c>
      <c r="E415" s="27" t="s">
        <v>176</v>
      </c>
      <c r="F415" s="28">
        <v>200</v>
      </c>
      <c r="G415" s="29">
        <f>G416</f>
        <v>0</v>
      </c>
      <c r="H415" s="29"/>
      <c r="I415" s="29">
        <f t="shared" si="172"/>
        <v>0</v>
      </c>
      <c r="J415" s="29"/>
      <c r="K415" s="29">
        <f t="shared" si="172"/>
        <v>0</v>
      </c>
      <c r="L415" s="29"/>
      <c r="M415" s="29">
        <f t="shared" si="172"/>
        <v>0</v>
      </c>
      <c r="N415" s="29">
        <f t="shared" si="172"/>
        <v>0</v>
      </c>
    </row>
    <row r="416" spans="1:14" s="2" customFormat="1" ht="24" hidden="1" x14ac:dyDescent="0.2">
      <c r="A416" s="1"/>
      <c r="B416" s="19" t="s">
        <v>16</v>
      </c>
      <c r="C416" s="27" t="s">
        <v>41</v>
      </c>
      <c r="D416" s="27" t="s">
        <v>47</v>
      </c>
      <c r="E416" s="27" t="s">
        <v>176</v>
      </c>
      <c r="F416" s="28">
        <v>240</v>
      </c>
      <c r="G416" s="29">
        <v>0</v>
      </c>
      <c r="H416" s="29"/>
      <c r="I416" s="29"/>
      <c r="J416" s="29"/>
      <c r="K416" s="11">
        <f>G416+I416</f>
        <v>0</v>
      </c>
      <c r="L416" s="29"/>
      <c r="M416" s="29">
        <v>0</v>
      </c>
      <c r="N416" s="29">
        <v>0</v>
      </c>
    </row>
    <row r="417" spans="1:14" s="2" customFormat="1" ht="19.5" hidden="1" customHeight="1" x14ac:dyDescent="0.2">
      <c r="A417" s="1"/>
      <c r="B417" s="15" t="s">
        <v>150</v>
      </c>
      <c r="C417" s="6" t="s">
        <v>41</v>
      </c>
      <c r="D417" s="6" t="s">
        <v>41</v>
      </c>
      <c r="E417" s="6"/>
      <c r="F417" s="10"/>
      <c r="G417" s="11">
        <f>G418+G425</f>
        <v>0</v>
      </c>
      <c r="H417" s="11"/>
      <c r="I417" s="11">
        <f t="shared" ref="I417:N417" si="173">I418+I425</f>
        <v>0</v>
      </c>
      <c r="J417" s="11"/>
      <c r="K417" s="11">
        <f t="shared" si="173"/>
        <v>0</v>
      </c>
      <c r="L417" s="11"/>
      <c r="M417" s="11">
        <f t="shared" si="173"/>
        <v>0</v>
      </c>
      <c r="N417" s="11">
        <f t="shared" si="173"/>
        <v>0</v>
      </c>
    </row>
    <row r="418" spans="1:14" s="2" customFormat="1" ht="27" hidden="1" customHeight="1" x14ac:dyDescent="0.2">
      <c r="A418" s="1"/>
      <c r="B418" s="13" t="s">
        <v>149</v>
      </c>
      <c r="C418" s="9">
        <v>5</v>
      </c>
      <c r="D418" s="9">
        <v>5</v>
      </c>
      <c r="E418" s="6" t="s">
        <v>81</v>
      </c>
      <c r="F418" s="10"/>
      <c r="G418" s="11">
        <f>G419</f>
        <v>0</v>
      </c>
      <c r="H418" s="11"/>
      <c r="I418" s="11">
        <f t="shared" ref="I418:N419" si="174">I419</f>
        <v>0</v>
      </c>
      <c r="J418" s="11"/>
      <c r="K418" s="11">
        <f t="shared" si="174"/>
        <v>0</v>
      </c>
      <c r="L418" s="11"/>
      <c r="M418" s="11">
        <f t="shared" si="174"/>
        <v>0</v>
      </c>
      <c r="N418" s="11">
        <f t="shared" si="174"/>
        <v>0</v>
      </c>
    </row>
    <row r="419" spans="1:14" s="2" customFormat="1" ht="36" hidden="1" customHeight="1" x14ac:dyDescent="0.2">
      <c r="A419" s="1"/>
      <c r="B419" s="13" t="s">
        <v>273</v>
      </c>
      <c r="C419" s="9">
        <v>5</v>
      </c>
      <c r="D419" s="9">
        <v>5</v>
      </c>
      <c r="E419" s="6" t="s">
        <v>222</v>
      </c>
      <c r="F419" s="10"/>
      <c r="G419" s="11">
        <f>G420</f>
        <v>0</v>
      </c>
      <c r="H419" s="11"/>
      <c r="I419" s="11">
        <f t="shared" si="174"/>
        <v>0</v>
      </c>
      <c r="J419" s="11"/>
      <c r="K419" s="11">
        <f t="shared" si="174"/>
        <v>0</v>
      </c>
      <c r="L419" s="11"/>
      <c r="M419" s="11">
        <f t="shared" si="174"/>
        <v>0</v>
      </c>
      <c r="N419" s="11">
        <f t="shared" si="174"/>
        <v>0</v>
      </c>
    </row>
    <row r="420" spans="1:14" s="2" customFormat="1" ht="23.25" hidden="1" customHeight="1" x14ac:dyDescent="0.2">
      <c r="A420" s="1"/>
      <c r="B420" s="13" t="s">
        <v>62</v>
      </c>
      <c r="C420" s="9">
        <v>5</v>
      </c>
      <c r="D420" s="9">
        <v>5</v>
      </c>
      <c r="E420" s="6" t="s">
        <v>178</v>
      </c>
      <c r="F420" s="10"/>
      <c r="G420" s="11">
        <f>G422+G423</f>
        <v>0</v>
      </c>
      <c r="H420" s="11"/>
      <c r="I420" s="11">
        <f t="shared" ref="I420:N420" si="175">I422+I423</f>
        <v>0</v>
      </c>
      <c r="J420" s="11"/>
      <c r="K420" s="11">
        <f t="shared" si="175"/>
        <v>0</v>
      </c>
      <c r="L420" s="11"/>
      <c r="M420" s="11">
        <f t="shared" si="175"/>
        <v>0</v>
      </c>
      <c r="N420" s="11">
        <f t="shared" si="175"/>
        <v>0</v>
      </c>
    </row>
    <row r="421" spans="1:14" s="2" customFormat="1" hidden="1" x14ac:dyDescent="0.2">
      <c r="A421" s="1"/>
      <c r="B421" s="13" t="s">
        <v>18</v>
      </c>
      <c r="C421" s="9">
        <v>5</v>
      </c>
      <c r="D421" s="9">
        <v>5</v>
      </c>
      <c r="E421" s="6" t="s">
        <v>178</v>
      </c>
      <c r="F421" s="10">
        <v>800</v>
      </c>
      <c r="G421" s="11">
        <f>G422</f>
        <v>0</v>
      </c>
      <c r="H421" s="11"/>
      <c r="I421" s="11">
        <f t="shared" ref="I421:K421" si="176">I422</f>
        <v>0</v>
      </c>
      <c r="J421" s="11"/>
      <c r="K421" s="11">
        <f t="shared" si="176"/>
        <v>0</v>
      </c>
      <c r="L421" s="11"/>
      <c r="M421" s="11">
        <f>M422</f>
        <v>0</v>
      </c>
      <c r="N421" s="11">
        <f>N422</f>
        <v>0</v>
      </c>
    </row>
    <row r="422" spans="1:14" s="2" customFormat="1" ht="19.5" hidden="1" customHeight="1" x14ac:dyDescent="0.2">
      <c r="A422" s="1"/>
      <c r="B422" s="14" t="s">
        <v>72</v>
      </c>
      <c r="C422" s="9">
        <v>5</v>
      </c>
      <c r="D422" s="9">
        <v>5</v>
      </c>
      <c r="E422" s="6" t="s">
        <v>178</v>
      </c>
      <c r="F422" s="10">
        <v>830</v>
      </c>
      <c r="G422" s="11">
        <v>0</v>
      </c>
      <c r="H422" s="11"/>
      <c r="I422" s="11"/>
      <c r="J422" s="11"/>
      <c r="K422" s="11">
        <f>G422+I422</f>
        <v>0</v>
      </c>
      <c r="L422" s="11"/>
      <c r="M422" s="11">
        <v>0</v>
      </c>
      <c r="N422" s="11">
        <v>0</v>
      </c>
    </row>
    <row r="423" spans="1:14" s="2" customFormat="1" hidden="1" x14ac:dyDescent="0.2">
      <c r="A423" s="1"/>
      <c r="B423" s="13" t="s">
        <v>18</v>
      </c>
      <c r="C423" s="9">
        <v>5</v>
      </c>
      <c r="D423" s="9">
        <v>5</v>
      </c>
      <c r="E423" s="43" t="s">
        <v>151</v>
      </c>
      <c r="F423" s="10">
        <v>800</v>
      </c>
      <c r="G423" s="11">
        <f>G424</f>
        <v>0</v>
      </c>
      <c r="H423" s="11"/>
      <c r="I423" s="11">
        <f t="shared" ref="I423" si="177">I424</f>
        <v>0</v>
      </c>
      <c r="J423" s="11"/>
      <c r="K423" s="11">
        <f>K424</f>
        <v>0</v>
      </c>
      <c r="L423" s="11"/>
      <c r="M423" s="11">
        <f>M424</f>
        <v>0</v>
      </c>
      <c r="N423" s="11">
        <f>N424</f>
        <v>0</v>
      </c>
    </row>
    <row r="424" spans="1:14" s="2" customFormat="1" ht="36" hidden="1" x14ac:dyDescent="0.2">
      <c r="A424" s="1"/>
      <c r="B424" s="14" t="s">
        <v>69</v>
      </c>
      <c r="C424" s="9">
        <v>5</v>
      </c>
      <c r="D424" s="9">
        <v>5</v>
      </c>
      <c r="E424" s="43" t="s">
        <v>151</v>
      </c>
      <c r="F424" s="10">
        <v>810</v>
      </c>
      <c r="G424" s="11">
        <v>0</v>
      </c>
      <c r="H424" s="11"/>
      <c r="I424" s="11"/>
      <c r="J424" s="11"/>
      <c r="K424" s="11">
        <f>G424+I424</f>
        <v>0</v>
      </c>
      <c r="L424" s="11"/>
      <c r="M424" s="11">
        <v>0</v>
      </c>
      <c r="N424" s="11">
        <v>0</v>
      </c>
    </row>
    <row r="425" spans="1:14" s="2" customFormat="1" ht="29.25" hidden="1" customHeight="1" x14ac:dyDescent="0.2">
      <c r="B425" s="14" t="s">
        <v>121</v>
      </c>
      <c r="C425" s="6" t="s">
        <v>122</v>
      </c>
      <c r="D425" s="6" t="s">
        <v>26</v>
      </c>
      <c r="E425" s="16"/>
      <c r="F425" s="10"/>
      <c r="G425" s="11">
        <f>G426</f>
        <v>0</v>
      </c>
      <c r="H425" s="11"/>
      <c r="I425" s="11">
        <f t="shared" ref="I425:N427" si="178">I426</f>
        <v>0</v>
      </c>
      <c r="J425" s="11"/>
      <c r="K425" s="11">
        <f t="shared" si="178"/>
        <v>0</v>
      </c>
      <c r="L425" s="11"/>
      <c r="M425" s="11">
        <f t="shared" si="178"/>
        <v>0</v>
      </c>
      <c r="N425" s="11">
        <f t="shared" si="178"/>
        <v>0</v>
      </c>
    </row>
    <row r="426" spans="1:14" s="2" customFormat="1" hidden="1" x14ac:dyDescent="0.2">
      <c r="B426" s="14" t="s">
        <v>123</v>
      </c>
      <c r="C426" s="6" t="s">
        <v>122</v>
      </c>
      <c r="D426" s="6" t="s">
        <v>41</v>
      </c>
      <c r="E426" s="16"/>
      <c r="F426" s="10"/>
      <c r="G426" s="11">
        <f>G427</f>
        <v>0</v>
      </c>
      <c r="H426" s="11"/>
      <c r="I426" s="11">
        <f t="shared" si="178"/>
        <v>0</v>
      </c>
      <c r="J426" s="11"/>
      <c r="K426" s="11">
        <f t="shared" si="178"/>
        <v>0</v>
      </c>
      <c r="L426" s="11"/>
      <c r="M426" s="11">
        <f t="shared" si="178"/>
        <v>0</v>
      </c>
      <c r="N426" s="11">
        <f t="shared" si="178"/>
        <v>0</v>
      </c>
    </row>
    <row r="427" spans="1:14" s="2" customFormat="1" ht="24" hidden="1" x14ac:dyDescent="0.2">
      <c r="B427" s="14" t="s">
        <v>77</v>
      </c>
      <c r="C427" s="6" t="s">
        <v>122</v>
      </c>
      <c r="D427" s="6" t="s">
        <v>41</v>
      </c>
      <c r="E427" s="45" t="s">
        <v>94</v>
      </c>
      <c r="F427" s="10"/>
      <c r="G427" s="11">
        <f>G428</f>
        <v>0</v>
      </c>
      <c r="H427" s="11"/>
      <c r="I427" s="11">
        <f t="shared" si="178"/>
        <v>0</v>
      </c>
      <c r="J427" s="11"/>
      <c r="K427" s="11">
        <f t="shared" si="178"/>
        <v>0</v>
      </c>
      <c r="L427" s="11"/>
      <c r="M427" s="11">
        <f t="shared" si="178"/>
        <v>0</v>
      </c>
      <c r="N427" s="11">
        <f t="shared" si="178"/>
        <v>0</v>
      </c>
    </row>
    <row r="428" spans="1:14" s="2" customFormat="1" ht="30" hidden="1" customHeight="1" x14ac:dyDescent="0.2">
      <c r="B428" s="14" t="s">
        <v>43</v>
      </c>
      <c r="C428" s="6" t="s">
        <v>122</v>
      </c>
      <c r="D428" s="6" t="s">
        <v>41</v>
      </c>
      <c r="E428" s="45" t="s">
        <v>96</v>
      </c>
      <c r="F428" s="10"/>
      <c r="G428" s="11">
        <f>G429+G435+G432</f>
        <v>0</v>
      </c>
      <c r="H428" s="11"/>
      <c r="I428" s="11">
        <f t="shared" ref="I428" si="179">I429+I435+I432</f>
        <v>0</v>
      </c>
      <c r="J428" s="11"/>
      <c r="K428" s="11">
        <f>K429+K435+K432</f>
        <v>0</v>
      </c>
      <c r="L428" s="11"/>
      <c r="M428" s="11">
        <f>M429+M435+M432</f>
        <v>0</v>
      </c>
      <c r="N428" s="11">
        <f>N429+N435+N432</f>
        <v>0</v>
      </c>
    </row>
    <row r="429" spans="1:14" s="2" customFormat="1" ht="36" hidden="1" x14ac:dyDescent="0.2">
      <c r="B429" s="34" t="s">
        <v>139</v>
      </c>
      <c r="C429" s="6" t="s">
        <v>122</v>
      </c>
      <c r="D429" s="6" t="s">
        <v>41</v>
      </c>
      <c r="E429" s="45" t="s">
        <v>120</v>
      </c>
      <c r="F429" s="10"/>
      <c r="G429" s="11">
        <f>G430</f>
        <v>0</v>
      </c>
      <c r="H429" s="11"/>
      <c r="I429" s="11">
        <f t="shared" ref="I429:N430" si="180">I430</f>
        <v>0</v>
      </c>
      <c r="J429" s="11"/>
      <c r="K429" s="11">
        <f t="shared" si="180"/>
        <v>0</v>
      </c>
      <c r="L429" s="11"/>
      <c r="M429" s="11">
        <f t="shared" si="180"/>
        <v>0</v>
      </c>
      <c r="N429" s="11">
        <f t="shared" si="180"/>
        <v>0</v>
      </c>
    </row>
    <row r="430" spans="1:14" s="2" customFormat="1" ht="24" hidden="1" customHeight="1" x14ac:dyDescent="0.2">
      <c r="B430" s="14" t="s">
        <v>68</v>
      </c>
      <c r="C430" s="6" t="s">
        <v>122</v>
      </c>
      <c r="D430" s="6" t="s">
        <v>41</v>
      </c>
      <c r="E430" s="45" t="s">
        <v>120</v>
      </c>
      <c r="F430" s="10">
        <v>200</v>
      </c>
      <c r="G430" s="11">
        <f>G431</f>
        <v>0</v>
      </c>
      <c r="H430" s="11"/>
      <c r="I430" s="11">
        <f t="shared" si="180"/>
        <v>0</v>
      </c>
      <c r="J430" s="11"/>
      <c r="K430" s="11">
        <f t="shared" si="180"/>
        <v>0</v>
      </c>
      <c r="L430" s="11"/>
      <c r="M430" s="11">
        <f t="shared" si="180"/>
        <v>0</v>
      </c>
      <c r="N430" s="11">
        <f t="shared" si="180"/>
        <v>0</v>
      </c>
    </row>
    <row r="431" spans="1:14" s="2" customFormat="1" ht="24" hidden="1" x14ac:dyDescent="0.2">
      <c r="B431" s="14" t="s">
        <v>16</v>
      </c>
      <c r="C431" s="6" t="s">
        <v>122</v>
      </c>
      <c r="D431" s="6" t="s">
        <v>41</v>
      </c>
      <c r="E431" s="45" t="s">
        <v>120</v>
      </c>
      <c r="F431" s="10">
        <v>240</v>
      </c>
      <c r="G431" s="11">
        <v>0</v>
      </c>
      <c r="H431" s="11"/>
      <c r="I431" s="11"/>
      <c r="J431" s="11"/>
      <c r="K431" s="11">
        <f>G431+I431</f>
        <v>0</v>
      </c>
      <c r="L431" s="11"/>
      <c r="M431" s="11">
        <v>0</v>
      </c>
      <c r="N431" s="11">
        <v>0</v>
      </c>
    </row>
    <row r="432" spans="1:14" s="2" customFormat="1" ht="48" hidden="1" x14ac:dyDescent="0.2">
      <c r="B432" s="19" t="s">
        <v>61</v>
      </c>
      <c r="C432" s="27" t="s">
        <v>122</v>
      </c>
      <c r="D432" s="27" t="s">
        <v>41</v>
      </c>
      <c r="E432" s="46" t="s">
        <v>114</v>
      </c>
      <c r="F432" s="22"/>
      <c r="G432" s="29">
        <f>G433</f>
        <v>0</v>
      </c>
      <c r="H432" s="29"/>
      <c r="I432" s="29">
        <f t="shared" ref="I432:N433" si="181">I433</f>
        <v>0</v>
      </c>
      <c r="J432" s="29"/>
      <c r="K432" s="29">
        <f t="shared" si="181"/>
        <v>0</v>
      </c>
      <c r="L432" s="29"/>
      <c r="M432" s="29">
        <f t="shared" si="181"/>
        <v>0</v>
      </c>
      <c r="N432" s="29">
        <f t="shared" si="181"/>
        <v>0</v>
      </c>
    </row>
    <row r="433" spans="2:14" s="2" customFormat="1" hidden="1" x14ac:dyDescent="0.2">
      <c r="B433" s="19" t="s">
        <v>54</v>
      </c>
      <c r="C433" s="27" t="s">
        <v>122</v>
      </c>
      <c r="D433" s="27" t="s">
        <v>41</v>
      </c>
      <c r="E433" s="46" t="s">
        <v>114</v>
      </c>
      <c r="F433" s="22">
        <v>500</v>
      </c>
      <c r="G433" s="29">
        <f>G434</f>
        <v>0</v>
      </c>
      <c r="H433" s="29"/>
      <c r="I433" s="29">
        <f t="shared" si="181"/>
        <v>0</v>
      </c>
      <c r="J433" s="29"/>
      <c r="K433" s="29">
        <f t="shared" si="181"/>
        <v>0</v>
      </c>
      <c r="L433" s="29"/>
      <c r="M433" s="29">
        <f t="shared" si="181"/>
        <v>0</v>
      </c>
      <c r="N433" s="29">
        <f t="shared" si="181"/>
        <v>0</v>
      </c>
    </row>
    <row r="434" spans="2:14" s="2" customFormat="1" hidden="1" x14ac:dyDescent="0.2">
      <c r="B434" s="19" t="s">
        <v>55</v>
      </c>
      <c r="C434" s="27" t="s">
        <v>122</v>
      </c>
      <c r="D434" s="27" t="s">
        <v>41</v>
      </c>
      <c r="E434" s="46" t="s">
        <v>114</v>
      </c>
      <c r="F434" s="22">
        <v>540</v>
      </c>
      <c r="G434" s="29">
        <v>0</v>
      </c>
      <c r="H434" s="29"/>
      <c r="I434" s="29"/>
      <c r="J434" s="29"/>
      <c r="K434" s="11">
        <f>G434+I434</f>
        <v>0</v>
      </c>
      <c r="L434" s="29"/>
      <c r="M434" s="29">
        <v>0</v>
      </c>
      <c r="N434" s="29">
        <v>0</v>
      </c>
    </row>
    <row r="435" spans="2:14" s="2" customFormat="1" ht="28.5" hidden="1" customHeight="1" x14ac:dyDescent="0.2">
      <c r="B435" s="19" t="s">
        <v>62</v>
      </c>
      <c r="C435" s="27" t="s">
        <v>122</v>
      </c>
      <c r="D435" s="27" t="s">
        <v>41</v>
      </c>
      <c r="E435" s="44" t="s">
        <v>97</v>
      </c>
      <c r="F435" s="22"/>
      <c r="G435" s="29">
        <f>G436</f>
        <v>0</v>
      </c>
      <c r="H435" s="29"/>
      <c r="I435" s="29">
        <f t="shared" ref="I435:N436" si="182">I436</f>
        <v>0</v>
      </c>
      <c r="J435" s="29"/>
      <c r="K435" s="29">
        <f t="shared" si="182"/>
        <v>0</v>
      </c>
      <c r="L435" s="29"/>
      <c r="M435" s="29">
        <f t="shared" si="182"/>
        <v>0</v>
      </c>
      <c r="N435" s="29">
        <f t="shared" si="182"/>
        <v>0</v>
      </c>
    </row>
    <row r="436" spans="2:14" s="2" customFormat="1" ht="22.5" hidden="1" customHeight="1" x14ac:dyDescent="0.2">
      <c r="B436" s="14" t="s">
        <v>68</v>
      </c>
      <c r="C436" s="6" t="s">
        <v>122</v>
      </c>
      <c r="D436" s="6" t="s">
        <v>41</v>
      </c>
      <c r="E436" s="43" t="s">
        <v>97</v>
      </c>
      <c r="F436" s="10">
        <v>200</v>
      </c>
      <c r="G436" s="29">
        <f>G437</f>
        <v>0</v>
      </c>
      <c r="H436" s="29"/>
      <c r="I436" s="29">
        <f t="shared" si="182"/>
        <v>0</v>
      </c>
      <c r="J436" s="29"/>
      <c r="K436" s="29">
        <f t="shared" si="182"/>
        <v>0</v>
      </c>
      <c r="L436" s="29"/>
      <c r="M436" s="29">
        <f t="shared" si="182"/>
        <v>0</v>
      </c>
      <c r="N436" s="29">
        <f t="shared" si="182"/>
        <v>0</v>
      </c>
    </row>
    <row r="437" spans="2:14" s="2" customFormat="1" ht="21" hidden="1" customHeight="1" x14ac:dyDescent="0.2">
      <c r="B437" s="14" t="s">
        <v>16</v>
      </c>
      <c r="C437" s="6" t="s">
        <v>122</v>
      </c>
      <c r="D437" s="6" t="s">
        <v>41</v>
      </c>
      <c r="E437" s="43" t="s">
        <v>97</v>
      </c>
      <c r="F437" s="10">
        <v>240</v>
      </c>
      <c r="G437" s="11">
        <v>0</v>
      </c>
      <c r="H437" s="11"/>
      <c r="I437" s="11"/>
      <c r="J437" s="11"/>
      <c r="K437" s="11">
        <f>G437+I437</f>
        <v>0</v>
      </c>
      <c r="L437" s="11"/>
      <c r="M437" s="11">
        <v>0</v>
      </c>
      <c r="N437" s="11">
        <v>0</v>
      </c>
    </row>
    <row r="438" spans="2:14" x14ac:dyDescent="0.2">
      <c r="B438" s="87" t="s">
        <v>112</v>
      </c>
      <c r="C438" s="78" t="s">
        <v>35</v>
      </c>
      <c r="D438" s="78" t="s">
        <v>26</v>
      </c>
      <c r="E438" s="78"/>
      <c r="F438" s="83"/>
      <c r="G438" s="84">
        <f>G439</f>
        <v>53371.299999999996</v>
      </c>
      <c r="H438" s="84"/>
      <c r="I438" s="84">
        <f t="shared" ref="I438:K438" si="183">I439</f>
        <v>193.2</v>
      </c>
      <c r="J438" s="84"/>
      <c r="K438" s="84">
        <f t="shared" si="183"/>
        <v>53564.499999999993</v>
      </c>
      <c r="L438" s="84"/>
      <c r="M438" s="11">
        <f>M439</f>
        <v>50359.3</v>
      </c>
      <c r="N438" s="11">
        <f>N439</f>
        <v>49559.3</v>
      </c>
    </row>
    <row r="439" spans="2:14" x14ac:dyDescent="0.2">
      <c r="B439" s="87" t="s">
        <v>48</v>
      </c>
      <c r="C439" s="78" t="s">
        <v>35</v>
      </c>
      <c r="D439" s="78" t="s">
        <v>33</v>
      </c>
      <c r="E439" s="78"/>
      <c r="F439" s="83"/>
      <c r="G439" s="84">
        <f>G451+G440</f>
        <v>53371.299999999996</v>
      </c>
      <c r="H439" s="84"/>
      <c r="I439" s="84">
        <f>I451+I440</f>
        <v>193.2</v>
      </c>
      <c r="J439" s="84"/>
      <c r="K439" s="84">
        <f>K451+K440</f>
        <v>53564.499999999993</v>
      </c>
      <c r="L439" s="84"/>
      <c r="M439" s="11">
        <f>M451+M440</f>
        <v>50359.3</v>
      </c>
      <c r="N439" s="11">
        <f>N451+N440</f>
        <v>49559.3</v>
      </c>
    </row>
    <row r="440" spans="2:14" ht="36" x14ac:dyDescent="0.2">
      <c r="B440" s="97" t="s">
        <v>275</v>
      </c>
      <c r="C440" s="78" t="s">
        <v>35</v>
      </c>
      <c r="D440" s="78" t="s">
        <v>33</v>
      </c>
      <c r="E440" s="78" t="s">
        <v>89</v>
      </c>
      <c r="F440" s="83"/>
      <c r="G440" s="84">
        <f>G441+G446</f>
        <v>100</v>
      </c>
      <c r="H440" s="84"/>
      <c r="I440" s="84">
        <f t="shared" ref="I440" si="184">I441+I446</f>
        <v>0</v>
      </c>
      <c r="J440" s="84"/>
      <c r="K440" s="84">
        <f>K441+K446</f>
        <v>100</v>
      </c>
      <c r="L440" s="84"/>
      <c r="M440" s="11">
        <f>M441+M446</f>
        <v>0</v>
      </c>
      <c r="N440" s="11">
        <f>N441+N446</f>
        <v>0</v>
      </c>
    </row>
    <row r="441" spans="2:14" x14ac:dyDescent="0.2">
      <c r="B441" s="86" t="s">
        <v>259</v>
      </c>
      <c r="C441" s="82">
        <v>8</v>
      </c>
      <c r="D441" s="82">
        <v>1</v>
      </c>
      <c r="E441" s="78" t="s">
        <v>224</v>
      </c>
      <c r="F441" s="83"/>
      <c r="G441" s="84">
        <f>G442</f>
        <v>50</v>
      </c>
      <c r="H441" s="84"/>
      <c r="I441" s="84">
        <f t="shared" ref="I441:N444" si="185">I442</f>
        <v>0</v>
      </c>
      <c r="J441" s="84"/>
      <c r="K441" s="84">
        <f t="shared" si="185"/>
        <v>50</v>
      </c>
      <c r="L441" s="84"/>
      <c r="M441" s="11">
        <f t="shared" si="185"/>
        <v>0</v>
      </c>
      <c r="N441" s="11">
        <f t="shared" si="185"/>
        <v>0</v>
      </c>
    </row>
    <row r="442" spans="2:14" ht="36" x14ac:dyDescent="0.2">
      <c r="B442" s="86" t="s">
        <v>279</v>
      </c>
      <c r="C442" s="82">
        <v>8</v>
      </c>
      <c r="D442" s="82">
        <v>1</v>
      </c>
      <c r="E442" s="78" t="s">
        <v>252</v>
      </c>
      <c r="F442" s="83"/>
      <c r="G442" s="84">
        <f>G443</f>
        <v>50</v>
      </c>
      <c r="H442" s="84"/>
      <c r="I442" s="84">
        <f t="shared" si="185"/>
        <v>0</v>
      </c>
      <c r="J442" s="84"/>
      <c r="K442" s="84">
        <f t="shared" si="185"/>
        <v>50</v>
      </c>
      <c r="L442" s="84"/>
      <c r="M442" s="11">
        <f t="shared" si="185"/>
        <v>0</v>
      </c>
      <c r="N442" s="11">
        <f t="shared" si="185"/>
        <v>0</v>
      </c>
    </row>
    <row r="443" spans="2:14" x14ac:dyDescent="0.2">
      <c r="B443" s="86" t="s">
        <v>265</v>
      </c>
      <c r="C443" s="82">
        <v>8</v>
      </c>
      <c r="D443" s="82">
        <v>1</v>
      </c>
      <c r="E443" s="78" t="s">
        <v>211</v>
      </c>
      <c r="F443" s="83"/>
      <c r="G443" s="84">
        <f>G444</f>
        <v>50</v>
      </c>
      <c r="H443" s="84"/>
      <c r="I443" s="84">
        <f t="shared" si="185"/>
        <v>0</v>
      </c>
      <c r="J443" s="84"/>
      <c r="K443" s="84">
        <f t="shared" si="185"/>
        <v>50</v>
      </c>
      <c r="L443" s="84"/>
      <c r="M443" s="11">
        <f t="shared" si="185"/>
        <v>0</v>
      </c>
      <c r="N443" s="11">
        <f t="shared" si="185"/>
        <v>0</v>
      </c>
    </row>
    <row r="444" spans="2:14" ht="24" x14ac:dyDescent="0.2">
      <c r="B444" s="87" t="s">
        <v>68</v>
      </c>
      <c r="C444" s="82">
        <v>8</v>
      </c>
      <c r="D444" s="82">
        <v>1</v>
      </c>
      <c r="E444" s="78" t="s">
        <v>211</v>
      </c>
      <c r="F444" s="83">
        <v>200</v>
      </c>
      <c r="G444" s="84">
        <f>G445</f>
        <v>50</v>
      </c>
      <c r="H444" s="84"/>
      <c r="I444" s="84">
        <f t="shared" si="185"/>
        <v>0</v>
      </c>
      <c r="J444" s="84"/>
      <c r="K444" s="84">
        <f t="shared" si="185"/>
        <v>50</v>
      </c>
      <c r="L444" s="84"/>
      <c r="M444" s="11">
        <f t="shared" si="185"/>
        <v>0</v>
      </c>
      <c r="N444" s="11">
        <f t="shared" si="185"/>
        <v>0</v>
      </c>
    </row>
    <row r="445" spans="2:14" ht="24" x14ac:dyDescent="0.2">
      <c r="B445" s="87" t="s">
        <v>16</v>
      </c>
      <c r="C445" s="82">
        <v>8</v>
      </c>
      <c r="D445" s="82">
        <v>1</v>
      </c>
      <c r="E445" s="78" t="s">
        <v>211</v>
      </c>
      <c r="F445" s="83">
        <v>240</v>
      </c>
      <c r="G445" s="84">
        <v>50</v>
      </c>
      <c r="H445" s="84"/>
      <c r="I445" s="84"/>
      <c r="J445" s="84"/>
      <c r="K445" s="84">
        <f>G445+I445</f>
        <v>50</v>
      </c>
      <c r="L445" s="84"/>
      <c r="M445" s="11">
        <v>0</v>
      </c>
      <c r="N445" s="11">
        <v>0</v>
      </c>
    </row>
    <row r="446" spans="2:14" x14ac:dyDescent="0.2">
      <c r="B446" s="86" t="s">
        <v>259</v>
      </c>
      <c r="C446" s="82">
        <v>8</v>
      </c>
      <c r="D446" s="82">
        <v>1</v>
      </c>
      <c r="E446" s="78" t="s">
        <v>224</v>
      </c>
      <c r="F446" s="83"/>
      <c r="G446" s="84">
        <f>G447</f>
        <v>50</v>
      </c>
      <c r="H446" s="84"/>
      <c r="I446" s="84">
        <f t="shared" ref="I446:N449" si="186">I447</f>
        <v>0</v>
      </c>
      <c r="J446" s="84"/>
      <c r="K446" s="84">
        <f t="shared" si="186"/>
        <v>50</v>
      </c>
      <c r="L446" s="84"/>
      <c r="M446" s="11">
        <f t="shared" si="186"/>
        <v>0</v>
      </c>
      <c r="N446" s="11">
        <f t="shared" si="186"/>
        <v>0</v>
      </c>
    </row>
    <row r="447" spans="2:14" ht="36" x14ac:dyDescent="0.2">
      <c r="B447" s="86" t="s">
        <v>280</v>
      </c>
      <c r="C447" s="82">
        <v>8</v>
      </c>
      <c r="D447" s="82">
        <v>1</v>
      </c>
      <c r="E447" s="78" t="s">
        <v>251</v>
      </c>
      <c r="F447" s="83"/>
      <c r="G447" s="84">
        <f>G448</f>
        <v>50</v>
      </c>
      <c r="H447" s="84"/>
      <c r="I447" s="84">
        <f t="shared" si="186"/>
        <v>0</v>
      </c>
      <c r="J447" s="84"/>
      <c r="K447" s="84">
        <f t="shared" si="186"/>
        <v>50</v>
      </c>
      <c r="L447" s="84"/>
      <c r="M447" s="11">
        <f t="shared" si="186"/>
        <v>0</v>
      </c>
      <c r="N447" s="11">
        <f t="shared" si="186"/>
        <v>0</v>
      </c>
    </row>
    <row r="448" spans="2:14" x14ac:dyDescent="0.2">
      <c r="B448" s="86" t="s">
        <v>265</v>
      </c>
      <c r="C448" s="82">
        <v>8</v>
      </c>
      <c r="D448" s="82">
        <v>1</v>
      </c>
      <c r="E448" s="78" t="s">
        <v>210</v>
      </c>
      <c r="F448" s="83"/>
      <c r="G448" s="84">
        <f>G449</f>
        <v>50</v>
      </c>
      <c r="H448" s="84"/>
      <c r="I448" s="84">
        <f t="shared" si="186"/>
        <v>0</v>
      </c>
      <c r="J448" s="84"/>
      <c r="K448" s="84">
        <f t="shared" si="186"/>
        <v>50</v>
      </c>
      <c r="L448" s="84"/>
      <c r="M448" s="11">
        <f t="shared" si="186"/>
        <v>0</v>
      </c>
      <c r="N448" s="11">
        <f t="shared" si="186"/>
        <v>0</v>
      </c>
    </row>
    <row r="449" spans="2:15" ht="24" x14ac:dyDescent="0.2">
      <c r="B449" s="87" t="s">
        <v>68</v>
      </c>
      <c r="C449" s="82">
        <v>8</v>
      </c>
      <c r="D449" s="82">
        <v>1</v>
      </c>
      <c r="E449" s="78" t="s">
        <v>210</v>
      </c>
      <c r="F449" s="83">
        <v>200</v>
      </c>
      <c r="G449" s="84">
        <f>G450</f>
        <v>50</v>
      </c>
      <c r="H449" s="84"/>
      <c r="I449" s="84">
        <f t="shared" si="186"/>
        <v>0</v>
      </c>
      <c r="J449" s="84"/>
      <c r="K449" s="84">
        <f t="shared" si="186"/>
        <v>50</v>
      </c>
      <c r="L449" s="84"/>
      <c r="M449" s="11">
        <f t="shared" si="186"/>
        <v>0</v>
      </c>
      <c r="N449" s="11">
        <f t="shared" si="186"/>
        <v>0</v>
      </c>
    </row>
    <row r="450" spans="2:15" ht="24" x14ac:dyDescent="0.2">
      <c r="B450" s="87" t="s">
        <v>16</v>
      </c>
      <c r="C450" s="82">
        <v>8</v>
      </c>
      <c r="D450" s="82">
        <v>1</v>
      </c>
      <c r="E450" s="78" t="s">
        <v>210</v>
      </c>
      <c r="F450" s="83">
        <v>240</v>
      </c>
      <c r="G450" s="84">
        <v>50</v>
      </c>
      <c r="H450" s="84"/>
      <c r="I450" s="84"/>
      <c r="J450" s="84"/>
      <c r="K450" s="84">
        <f>G450+I450</f>
        <v>50</v>
      </c>
      <c r="L450" s="84"/>
      <c r="M450" s="11">
        <v>0</v>
      </c>
      <c r="N450" s="11">
        <v>0</v>
      </c>
    </row>
    <row r="451" spans="2:15" ht="24" x14ac:dyDescent="0.2">
      <c r="B451" s="94" t="s">
        <v>256</v>
      </c>
      <c r="C451" s="78" t="s">
        <v>35</v>
      </c>
      <c r="D451" s="78" t="s">
        <v>33</v>
      </c>
      <c r="E451" s="90" t="s">
        <v>106</v>
      </c>
      <c r="F451" s="83"/>
      <c r="G451" s="84">
        <f>G452+G460</f>
        <v>53271.299999999996</v>
      </c>
      <c r="H451" s="84"/>
      <c r="I451" s="84">
        <f t="shared" ref="I451:K451" si="187">I453+I460</f>
        <v>193.2</v>
      </c>
      <c r="J451" s="84"/>
      <c r="K451" s="84">
        <f t="shared" si="187"/>
        <v>53464.499999999993</v>
      </c>
      <c r="L451" s="84"/>
      <c r="M451" s="11">
        <f>M452+M460</f>
        <v>50359.3</v>
      </c>
      <c r="N451" s="11">
        <f>N452+N460</f>
        <v>49559.3</v>
      </c>
    </row>
    <row r="452" spans="2:15" ht="36" x14ac:dyDescent="0.2">
      <c r="B452" s="102" t="s">
        <v>302</v>
      </c>
      <c r="C452" s="78" t="s">
        <v>35</v>
      </c>
      <c r="D452" s="78" t="s">
        <v>33</v>
      </c>
      <c r="E452" s="90" t="s">
        <v>107</v>
      </c>
      <c r="F452" s="91"/>
      <c r="G452" s="92">
        <f>G453</f>
        <v>119.10000000000001</v>
      </c>
      <c r="H452" s="92"/>
      <c r="I452" s="92">
        <f t="shared" ref="I452:K452" si="188">I453</f>
        <v>0</v>
      </c>
      <c r="J452" s="92"/>
      <c r="K452" s="92">
        <f t="shared" si="188"/>
        <v>119.10000000000001</v>
      </c>
      <c r="L452" s="92"/>
      <c r="M452" s="29">
        <f>M453</f>
        <v>0</v>
      </c>
      <c r="N452" s="29">
        <f>N453</f>
        <v>0</v>
      </c>
    </row>
    <row r="453" spans="2:15" ht="24" x14ac:dyDescent="0.2">
      <c r="B453" s="102" t="s">
        <v>257</v>
      </c>
      <c r="C453" s="90" t="s">
        <v>35</v>
      </c>
      <c r="D453" s="90" t="s">
        <v>33</v>
      </c>
      <c r="E453" s="90" t="s">
        <v>108</v>
      </c>
      <c r="F453" s="91"/>
      <c r="G453" s="92">
        <f>G454+G457</f>
        <v>119.10000000000001</v>
      </c>
      <c r="H453" s="92"/>
      <c r="I453" s="92">
        <f t="shared" ref="I453:K453" si="189">I454+I457</f>
        <v>0</v>
      </c>
      <c r="J453" s="92"/>
      <c r="K453" s="92">
        <f t="shared" si="189"/>
        <v>119.10000000000001</v>
      </c>
      <c r="L453" s="92"/>
      <c r="M453" s="29">
        <f>M454+M457</f>
        <v>0</v>
      </c>
      <c r="N453" s="29">
        <f>N454+N457</f>
        <v>0</v>
      </c>
    </row>
    <row r="454" spans="2:15" ht="24" x14ac:dyDescent="0.2">
      <c r="B454" s="102" t="s">
        <v>258</v>
      </c>
      <c r="C454" s="90" t="s">
        <v>35</v>
      </c>
      <c r="D454" s="90" t="s">
        <v>33</v>
      </c>
      <c r="E454" s="98" t="s">
        <v>208</v>
      </c>
      <c r="F454" s="91"/>
      <c r="G454" s="92">
        <f>G455</f>
        <v>117.9</v>
      </c>
      <c r="H454" s="92"/>
      <c r="I454" s="92">
        <f t="shared" ref="I454:N455" si="190">I455</f>
        <v>0</v>
      </c>
      <c r="J454" s="92"/>
      <c r="K454" s="92">
        <f t="shared" si="190"/>
        <v>117.9</v>
      </c>
      <c r="L454" s="92"/>
      <c r="M454" s="29">
        <f t="shared" si="190"/>
        <v>0</v>
      </c>
      <c r="N454" s="29">
        <f t="shared" si="190"/>
        <v>0</v>
      </c>
    </row>
    <row r="455" spans="2:15" ht="24" x14ac:dyDescent="0.2">
      <c r="B455" s="87" t="s">
        <v>68</v>
      </c>
      <c r="C455" s="78" t="s">
        <v>35</v>
      </c>
      <c r="D455" s="78" t="s">
        <v>33</v>
      </c>
      <c r="E455" s="98" t="s">
        <v>208</v>
      </c>
      <c r="F455" s="83">
        <v>200</v>
      </c>
      <c r="G455" s="84">
        <f>G456</f>
        <v>117.9</v>
      </c>
      <c r="H455" s="84"/>
      <c r="I455" s="84">
        <f t="shared" si="190"/>
        <v>0</v>
      </c>
      <c r="J455" s="84"/>
      <c r="K455" s="84">
        <f t="shared" si="190"/>
        <v>117.9</v>
      </c>
      <c r="L455" s="84"/>
      <c r="M455" s="11">
        <f t="shared" si="190"/>
        <v>0</v>
      </c>
      <c r="N455" s="11">
        <f t="shared" si="190"/>
        <v>0</v>
      </c>
    </row>
    <row r="456" spans="2:15" ht="24" x14ac:dyDescent="0.2">
      <c r="B456" s="103" t="s">
        <v>16</v>
      </c>
      <c r="C456" s="98" t="s">
        <v>35</v>
      </c>
      <c r="D456" s="98" t="s">
        <v>33</v>
      </c>
      <c r="E456" s="98" t="s">
        <v>208</v>
      </c>
      <c r="F456" s="104">
        <v>240</v>
      </c>
      <c r="G456" s="105">
        <v>117.9</v>
      </c>
      <c r="H456" s="105"/>
      <c r="I456" s="105"/>
      <c r="J456" s="105"/>
      <c r="K456" s="84">
        <f>G456+I456</f>
        <v>117.9</v>
      </c>
      <c r="L456" s="105"/>
      <c r="M456" s="23">
        <v>0</v>
      </c>
      <c r="N456" s="23">
        <v>0</v>
      </c>
    </row>
    <row r="457" spans="2:15" ht="36" x14ac:dyDescent="0.2">
      <c r="B457" s="103" t="s">
        <v>140</v>
      </c>
      <c r="C457" s="98" t="s">
        <v>35</v>
      </c>
      <c r="D457" s="98" t="s">
        <v>33</v>
      </c>
      <c r="E457" s="98" t="s">
        <v>209</v>
      </c>
      <c r="F457" s="104"/>
      <c r="G457" s="105">
        <f>G458</f>
        <v>1.2</v>
      </c>
      <c r="H457" s="105"/>
      <c r="I457" s="105">
        <f t="shared" ref="I457:N458" si="191">I458</f>
        <v>0</v>
      </c>
      <c r="J457" s="105"/>
      <c r="K457" s="105">
        <f t="shared" si="191"/>
        <v>1.2</v>
      </c>
      <c r="L457" s="105"/>
      <c r="M457" s="23">
        <f t="shared" si="191"/>
        <v>0</v>
      </c>
      <c r="N457" s="23">
        <f t="shared" si="191"/>
        <v>0</v>
      </c>
    </row>
    <row r="458" spans="2:15" ht="24" x14ac:dyDescent="0.2">
      <c r="B458" s="87" t="s">
        <v>68</v>
      </c>
      <c r="C458" s="98" t="s">
        <v>35</v>
      </c>
      <c r="D458" s="98" t="s">
        <v>33</v>
      </c>
      <c r="E458" s="98" t="s">
        <v>209</v>
      </c>
      <c r="F458" s="83">
        <v>200</v>
      </c>
      <c r="G458" s="105">
        <f>G459</f>
        <v>1.2</v>
      </c>
      <c r="H458" s="105"/>
      <c r="I458" s="105">
        <f t="shared" si="191"/>
        <v>0</v>
      </c>
      <c r="J458" s="105"/>
      <c r="K458" s="105">
        <f t="shared" si="191"/>
        <v>1.2</v>
      </c>
      <c r="L458" s="105"/>
      <c r="M458" s="23">
        <f t="shared" si="191"/>
        <v>0</v>
      </c>
      <c r="N458" s="23">
        <f t="shared" si="191"/>
        <v>0</v>
      </c>
    </row>
    <row r="459" spans="2:15" ht="24" x14ac:dyDescent="0.2">
      <c r="B459" s="103" t="s">
        <v>16</v>
      </c>
      <c r="C459" s="98" t="s">
        <v>35</v>
      </c>
      <c r="D459" s="98" t="s">
        <v>33</v>
      </c>
      <c r="E459" s="98" t="s">
        <v>209</v>
      </c>
      <c r="F459" s="104">
        <v>240</v>
      </c>
      <c r="G459" s="105">
        <v>1.2</v>
      </c>
      <c r="H459" s="105"/>
      <c r="I459" s="105"/>
      <c r="J459" s="105"/>
      <c r="K459" s="84">
        <f>G459+I459</f>
        <v>1.2</v>
      </c>
      <c r="L459" s="105"/>
      <c r="M459" s="23">
        <v>0</v>
      </c>
      <c r="N459" s="23">
        <v>0</v>
      </c>
    </row>
    <row r="460" spans="2:15" x14ac:dyDescent="0.2">
      <c r="B460" s="86" t="s">
        <v>259</v>
      </c>
      <c r="C460" s="78" t="s">
        <v>35</v>
      </c>
      <c r="D460" s="78" t="s">
        <v>33</v>
      </c>
      <c r="E460" s="78" t="s">
        <v>249</v>
      </c>
      <c r="F460" s="83"/>
      <c r="G460" s="84">
        <f>G461</f>
        <v>53152.2</v>
      </c>
      <c r="H460" s="84"/>
      <c r="I460" s="84">
        <f t="shared" ref="I460:N461" si="192">I461</f>
        <v>193.2</v>
      </c>
      <c r="J460" s="84"/>
      <c r="K460" s="84">
        <f t="shared" si="192"/>
        <v>53345.399999999994</v>
      </c>
      <c r="L460" s="84"/>
      <c r="M460" s="11">
        <f t="shared" si="192"/>
        <v>50359.3</v>
      </c>
      <c r="N460" s="11">
        <f t="shared" si="192"/>
        <v>49559.3</v>
      </c>
    </row>
    <row r="461" spans="2:15" ht="24" x14ac:dyDescent="0.2">
      <c r="B461" s="86" t="s">
        <v>260</v>
      </c>
      <c r="C461" s="78" t="s">
        <v>35</v>
      </c>
      <c r="D461" s="78" t="s">
        <v>33</v>
      </c>
      <c r="E461" s="90" t="s">
        <v>250</v>
      </c>
      <c r="F461" s="83"/>
      <c r="G461" s="84">
        <f>G462</f>
        <v>53152.2</v>
      </c>
      <c r="H461" s="84"/>
      <c r="I461" s="84">
        <f t="shared" si="192"/>
        <v>193.2</v>
      </c>
      <c r="J461" s="84"/>
      <c r="K461" s="84">
        <f t="shared" si="192"/>
        <v>53345.399999999994</v>
      </c>
      <c r="L461" s="84"/>
      <c r="M461" s="11">
        <f t="shared" si="192"/>
        <v>50359.3</v>
      </c>
      <c r="N461" s="11">
        <f t="shared" si="192"/>
        <v>49559.3</v>
      </c>
      <c r="O461" s="49">
        <v>31168.830999999998</v>
      </c>
    </row>
    <row r="462" spans="2:15" ht="24" x14ac:dyDescent="0.2">
      <c r="B462" s="86" t="s">
        <v>67</v>
      </c>
      <c r="C462" s="78" t="s">
        <v>35</v>
      </c>
      <c r="D462" s="78" t="s">
        <v>33</v>
      </c>
      <c r="E462" s="78" t="s">
        <v>207</v>
      </c>
      <c r="F462" s="83"/>
      <c r="G462" s="84">
        <f>G463+G465+G467</f>
        <v>53152.2</v>
      </c>
      <c r="H462" s="84"/>
      <c r="I462" s="84">
        <f t="shared" ref="I462:K462" si="193">I463+I465+I467</f>
        <v>193.2</v>
      </c>
      <c r="J462" s="84"/>
      <c r="K462" s="84">
        <f t="shared" si="193"/>
        <v>53345.399999999994</v>
      </c>
      <c r="L462" s="84"/>
      <c r="M462" s="11">
        <f>M463+M465+M467</f>
        <v>50359.3</v>
      </c>
      <c r="N462" s="11">
        <f>N463+N465+N467</f>
        <v>49559.3</v>
      </c>
    </row>
    <row r="463" spans="2:15" ht="48" x14ac:dyDescent="0.2">
      <c r="B463" s="87" t="s">
        <v>10</v>
      </c>
      <c r="C463" s="78" t="s">
        <v>35</v>
      </c>
      <c r="D463" s="78" t="s">
        <v>33</v>
      </c>
      <c r="E463" s="78" t="s">
        <v>207</v>
      </c>
      <c r="F463" s="83">
        <v>100</v>
      </c>
      <c r="G463" s="84">
        <f>G464</f>
        <v>47340.7</v>
      </c>
      <c r="H463" s="84"/>
      <c r="I463" s="84">
        <f t="shared" ref="I463" si="194">I464</f>
        <v>0</v>
      </c>
      <c r="J463" s="84"/>
      <c r="K463" s="84">
        <f>K464</f>
        <v>47340.7</v>
      </c>
      <c r="L463" s="84"/>
      <c r="M463" s="11">
        <f>M464</f>
        <v>50359.3</v>
      </c>
      <c r="N463" s="11">
        <f>N464</f>
        <v>49559.3</v>
      </c>
    </row>
    <row r="464" spans="2:15" x14ac:dyDescent="0.2">
      <c r="B464" s="87" t="s">
        <v>71</v>
      </c>
      <c r="C464" s="78" t="s">
        <v>35</v>
      </c>
      <c r="D464" s="78" t="s">
        <v>33</v>
      </c>
      <c r="E464" s="78" t="s">
        <v>207</v>
      </c>
      <c r="F464" s="83">
        <v>110</v>
      </c>
      <c r="G464" s="84">
        <v>47340.7</v>
      </c>
      <c r="H464" s="84"/>
      <c r="I464" s="84"/>
      <c r="J464" s="84"/>
      <c r="K464" s="84">
        <f>G464+I464</f>
        <v>47340.7</v>
      </c>
      <c r="L464" s="84"/>
      <c r="M464" s="11">
        <v>50359.3</v>
      </c>
      <c r="N464" s="11">
        <v>49559.3</v>
      </c>
    </row>
    <row r="465" spans="2:16" ht="24" x14ac:dyDescent="0.2">
      <c r="B465" s="87" t="s">
        <v>68</v>
      </c>
      <c r="C465" s="78" t="s">
        <v>35</v>
      </c>
      <c r="D465" s="78" t="s">
        <v>33</v>
      </c>
      <c r="E465" s="78" t="s">
        <v>207</v>
      </c>
      <c r="F465" s="83">
        <v>200</v>
      </c>
      <c r="G465" s="84">
        <f>G466</f>
        <v>5591.5</v>
      </c>
      <c r="H465" s="84"/>
      <c r="I465" s="84">
        <f t="shared" ref="I465" si="195">I466</f>
        <v>193.2</v>
      </c>
      <c r="J465" s="84"/>
      <c r="K465" s="84">
        <f>K466</f>
        <v>5784.7</v>
      </c>
      <c r="L465" s="84"/>
      <c r="M465" s="11">
        <f>M466</f>
        <v>0</v>
      </c>
      <c r="N465" s="11">
        <f>N466</f>
        <v>0</v>
      </c>
      <c r="O465" s="63">
        <v>5658.5</v>
      </c>
    </row>
    <row r="466" spans="2:16" ht="24" x14ac:dyDescent="0.2">
      <c r="B466" s="87" t="s">
        <v>16</v>
      </c>
      <c r="C466" s="78" t="s">
        <v>35</v>
      </c>
      <c r="D466" s="78" t="s">
        <v>33</v>
      </c>
      <c r="E466" s="78" t="s">
        <v>207</v>
      </c>
      <c r="F466" s="83">
        <v>240</v>
      </c>
      <c r="G466" s="84">
        <v>5591.5</v>
      </c>
      <c r="H466" s="84"/>
      <c r="I466" s="84">
        <f>105+88.2</f>
        <v>193.2</v>
      </c>
      <c r="J466" s="84"/>
      <c r="K466" s="84">
        <f>G466+I466</f>
        <v>5784.7</v>
      </c>
      <c r="L466" s="84"/>
      <c r="M466" s="11">
        <v>0</v>
      </c>
      <c r="N466" s="11">
        <v>0</v>
      </c>
      <c r="O466" s="2">
        <v>5591.4570000000003</v>
      </c>
      <c r="P466" s="63">
        <v>67</v>
      </c>
    </row>
    <row r="467" spans="2:16" x14ac:dyDescent="0.2">
      <c r="B467" s="87" t="s">
        <v>18</v>
      </c>
      <c r="C467" s="78" t="s">
        <v>35</v>
      </c>
      <c r="D467" s="78" t="s">
        <v>33</v>
      </c>
      <c r="E467" s="78" t="s">
        <v>207</v>
      </c>
      <c r="F467" s="83">
        <v>800</v>
      </c>
      <c r="G467" s="84">
        <f>G468+G469</f>
        <v>220</v>
      </c>
      <c r="H467" s="84"/>
      <c r="I467" s="84">
        <f t="shared" ref="I467" si="196">I468+I469</f>
        <v>0</v>
      </c>
      <c r="J467" s="84"/>
      <c r="K467" s="84">
        <f>K468+K469</f>
        <v>220</v>
      </c>
      <c r="L467" s="84"/>
      <c r="M467" s="11">
        <f>M468+M469</f>
        <v>0</v>
      </c>
      <c r="N467" s="11">
        <f>N468+N469</f>
        <v>0</v>
      </c>
    </row>
    <row r="468" spans="2:16" s="2" customFormat="1" hidden="1" x14ac:dyDescent="0.2">
      <c r="B468" s="30" t="s">
        <v>72</v>
      </c>
      <c r="C468" s="32" t="s">
        <v>35</v>
      </c>
      <c r="D468" s="32" t="s">
        <v>33</v>
      </c>
      <c r="E468" s="6" t="s">
        <v>207</v>
      </c>
      <c r="F468" s="48">
        <v>830</v>
      </c>
      <c r="G468" s="33">
        <v>0</v>
      </c>
      <c r="H468" s="33"/>
      <c r="I468" s="64">
        <f>1*0</f>
        <v>0</v>
      </c>
      <c r="J468" s="33"/>
      <c r="K468" s="11">
        <f>G468+I468</f>
        <v>0</v>
      </c>
      <c r="L468" s="33"/>
      <c r="M468" s="33">
        <v>0</v>
      </c>
      <c r="N468" s="33">
        <v>0</v>
      </c>
      <c r="O468" s="63">
        <v>1</v>
      </c>
      <c r="P468" s="2" t="s">
        <v>378</v>
      </c>
    </row>
    <row r="469" spans="2:16" x14ac:dyDescent="0.2">
      <c r="B469" s="87" t="s">
        <v>19</v>
      </c>
      <c r="C469" s="78" t="s">
        <v>35</v>
      </c>
      <c r="D469" s="78" t="s">
        <v>33</v>
      </c>
      <c r="E469" s="78" t="s">
        <v>207</v>
      </c>
      <c r="F469" s="83">
        <v>850</v>
      </c>
      <c r="G469" s="84">
        <v>220</v>
      </c>
      <c r="H469" s="84"/>
      <c r="I469" s="84"/>
      <c r="J469" s="84"/>
      <c r="K469" s="84">
        <f>G469+I469</f>
        <v>220</v>
      </c>
      <c r="L469" s="84"/>
      <c r="M469" s="11">
        <v>0</v>
      </c>
      <c r="N469" s="11">
        <v>0</v>
      </c>
    </row>
    <row r="470" spans="2:16" s="2" customFormat="1" ht="22.5" hidden="1" customHeight="1" x14ac:dyDescent="0.2">
      <c r="B470" s="36" t="s">
        <v>115</v>
      </c>
      <c r="C470" s="6" t="s">
        <v>35</v>
      </c>
      <c r="D470" s="6" t="s">
        <v>33</v>
      </c>
      <c r="E470" s="44" t="s">
        <v>117</v>
      </c>
      <c r="F470" s="28"/>
      <c r="G470" s="29">
        <f>G471</f>
        <v>0</v>
      </c>
      <c r="H470" s="29"/>
      <c r="I470" s="29">
        <f t="shared" ref="I470:N471" si="197">I471</f>
        <v>0</v>
      </c>
      <c r="J470" s="29"/>
      <c r="K470" s="29">
        <f t="shared" si="197"/>
        <v>0</v>
      </c>
      <c r="L470" s="29"/>
      <c r="M470" s="29">
        <f t="shared" si="197"/>
        <v>0</v>
      </c>
      <c r="N470" s="29">
        <f t="shared" si="197"/>
        <v>0</v>
      </c>
    </row>
    <row r="471" spans="2:16" s="2" customFormat="1" ht="24" hidden="1" x14ac:dyDescent="0.2">
      <c r="B471" s="14" t="s">
        <v>68</v>
      </c>
      <c r="C471" s="27" t="s">
        <v>35</v>
      </c>
      <c r="D471" s="27" t="s">
        <v>33</v>
      </c>
      <c r="E471" s="44" t="s">
        <v>117</v>
      </c>
      <c r="F471" s="28">
        <v>200</v>
      </c>
      <c r="G471" s="29">
        <f>G472</f>
        <v>0</v>
      </c>
      <c r="H471" s="29"/>
      <c r="I471" s="29">
        <f t="shared" si="197"/>
        <v>0</v>
      </c>
      <c r="J471" s="29"/>
      <c r="K471" s="29">
        <f t="shared" si="197"/>
        <v>0</v>
      </c>
      <c r="L471" s="29"/>
      <c r="M471" s="29">
        <f t="shared" si="197"/>
        <v>0</v>
      </c>
      <c r="N471" s="29">
        <f t="shared" si="197"/>
        <v>0</v>
      </c>
    </row>
    <row r="472" spans="2:16" s="2" customFormat="1" ht="24" hidden="1" x14ac:dyDescent="0.2">
      <c r="B472" s="14" t="s">
        <v>16</v>
      </c>
      <c r="C472" s="27" t="s">
        <v>35</v>
      </c>
      <c r="D472" s="27" t="s">
        <v>33</v>
      </c>
      <c r="E472" s="44" t="s">
        <v>117</v>
      </c>
      <c r="F472" s="28">
        <v>240</v>
      </c>
      <c r="G472" s="29">
        <v>0</v>
      </c>
      <c r="H472" s="29"/>
      <c r="I472" s="29"/>
      <c r="J472" s="29"/>
      <c r="K472" s="11">
        <f>G472+I472</f>
        <v>0</v>
      </c>
      <c r="L472" s="29"/>
      <c r="M472" s="29">
        <v>0</v>
      </c>
      <c r="N472" s="29">
        <v>0</v>
      </c>
    </row>
    <row r="473" spans="2:16" x14ac:dyDescent="0.2">
      <c r="B473" s="94" t="s">
        <v>49</v>
      </c>
      <c r="C473" s="78">
        <v>10</v>
      </c>
      <c r="D473" s="78" t="s">
        <v>26</v>
      </c>
      <c r="E473" s="78"/>
      <c r="F473" s="83"/>
      <c r="G473" s="84">
        <f t="shared" ref="G473:N479" si="198">G474</f>
        <v>672</v>
      </c>
      <c r="H473" s="84"/>
      <c r="I473" s="84">
        <f t="shared" si="198"/>
        <v>0</v>
      </c>
      <c r="J473" s="84"/>
      <c r="K473" s="84">
        <f t="shared" si="198"/>
        <v>672</v>
      </c>
      <c r="L473" s="84"/>
      <c r="M473" s="11">
        <f t="shared" si="198"/>
        <v>0</v>
      </c>
      <c r="N473" s="11">
        <f t="shared" si="198"/>
        <v>0</v>
      </c>
    </row>
    <row r="474" spans="2:16" x14ac:dyDescent="0.2">
      <c r="B474" s="94" t="s">
        <v>50</v>
      </c>
      <c r="C474" s="78" t="s">
        <v>39</v>
      </c>
      <c r="D474" s="78" t="s">
        <v>33</v>
      </c>
      <c r="E474" s="78"/>
      <c r="F474" s="83"/>
      <c r="G474" s="84">
        <f t="shared" si="198"/>
        <v>672</v>
      </c>
      <c r="H474" s="84"/>
      <c r="I474" s="84">
        <f t="shared" si="198"/>
        <v>0</v>
      </c>
      <c r="J474" s="84"/>
      <c r="K474" s="84">
        <f t="shared" si="198"/>
        <v>672</v>
      </c>
      <c r="L474" s="84"/>
      <c r="M474" s="11">
        <f t="shared" si="198"/>
        <v>0</v>
      </c>
      <c r="N474" s="11">
        <f t="shared" si="198"/>
        <v>0</v>
      </c>
    </row>
    <row r="475" spans="2:16" ht="24" x14ac:dyDescent="0.2">
      <c r="B475" s="85" t="s">
        <v>267</v>
      </c>
      <c r="C475" s="78" t="s">
        <v>39</v>
      </c>
      <c r="D475" s="78" t="s">
        <v>33</v>
      </c>
      <c r="E475" s="78" t="s">
        <v>79</v>
      </c>
      <c r="F475" s="83"/>
      <c r="G475" s="84">
        <f t="shared" si="198"/>
        <v>672</v>
      </c>
      <c r="H475" s="84"/>
      <c r="I475" s="84">
        <f t="shared" si="198"/>
        <v>0</v>
      </c>
      <c r="J475" s="84"/>
      <c r="K475" s="84">
        <f t="shared" si="198"/>
        <v>672</v>
      </c>
      <c r="L475" s="84"/>
      <c r="M475" s="11">
        <f t="shared" si="198"/>
        <v>0</v>
      </c>
      <c r="N475" s="11">
        <f t="shared" si="198"/>
        <v>0</v>
      </c>
    </row>
    <row r="476" spans="2:16" x14ac:dyDescent="0.2">
      <c r="B476" s="85" t="s">
        <v>259</v>
      </c>
      <c r="C476" s="78" t="s">
        <v>39</v>
      </c>
      <c r="D476" s="78" t="s">
        <v>33</v>
      </c>
      <c r="E476" s="78" t="s">
        <v>217</v>
      </c>
      <c r="F476" s="83"/>
      <c r="G476" s="84">
        <f t="shared" si="198"/>
        <v>672</v>
      </c>
      <c r="H476" s="84"/>
      <c r="I476" s="84">
        <f t="shared" si="198"/>
        <v>0</v>
      </c>
      <c r="J476" s="84"/>
      <c r="K476" s="84">
        <f t="shared" si="198"/>
        <v>672</v>
      </c>
      <c r="L476" s="84"/>
      <c r="M476" s="11">
        <f t="shared" si="198"/>
        <v>0</v>
      </c>
      <c r="N476" s="11">
        <f t="shared" si="198"/>
        <v>0</v>
      </c>
    </row>
    <row r="477" spans="2:16" x14ac:dyDescent="0.2">
      <c r="B477" s="86" t="s">
        <v>271</v>
      </c>
      <c r="C477" s="78" t="s">
        <v>39</v>
      </c>
      <c r="D477" s="78" t="s">
        <v>33</v>
      </c>
      <c r="E477" s="78" t="s">
        <v>253</v>
      </c>
      <c r="F477" s="83"/>
      <c r="G477" s="84">
        <f t="shared" si="198"/>
        <v>672</v>
      </c>
      <c r="H477" s="84"/>
      <c r="I477" s="84">
        <f t="shared" si="198"/>
        <v>0</v>
      </c>
      <c r="J477" s="84"/>
      <c r="K477" s="84">
        <f t="shared" si="198"/>
        <v>672</v>
      </c>
      <c r="L477" s="84"/>
      <c r="M477" s="11">
        <f t="shared" si="198"/>
        <v>0</v>
      </c>
      <c r="N477" s="11">
        <f t="shared" si="198"/>
        <v>0</v>
      </c>
    </row>
    <row r="478" spans="2:16" ht="24" x14ac:dyDescent="0.2">
      <c r="B478" s="110" t="s">
        <v>272</v>
      </c>
      <c r="C478" s="78" t="s">
        <v>39</v>
      </c>
      <c r="D478" s="78" t="s">
        <v>33</v>
      </c>
      <c r="E478" s="78" t="s">
        <v>212</v>
      </c>
      <c r="F478" s="83"/>
      <c r="G478" s="84">
        <f t="shared" si="198"/>
        <v>672</v>
      </c>
      <c r="H478" s="84"/>
      <c r="I478" s="84">
        <f t="shared" si="198"/>
        <v>0</v>
      </c>
      <c r="J478" s="84"/>
      <c r="K478" s="84">
        <f t="shared" si="198"/>
        <v>672</v>
      </c>
      <c r="L478" s="84"/>
      <c r="M478" s="11">
        <f t="shared" si="198"/>
        <v>0</v>
      </c>
      <c r="N478" s="11">
        <f t="shared" si="198"/>
        <v>0</v>
      </c>
    </row>
    <row r="479" spans="2:16" x14ac:dyDescent="0.2">
      <c r="B479" s="81" t="s">
        <v>51</v>
      </c>
      <c r="C479" s="78" t="s">
        <v>39</v>
      </c>
      <c r="D479" s="78" t="s">
        <v>33</v>
      </c>
      <c r="E479" s="78" t="s">
        <v>212</v>
      </c>
      <c r="F479" s="83">
        <v>300</v>
      </c>
      <c r="G479" s="84">
        <f t="shared" si="198"/>
        <v>672</v>
      </c>
      <c r="H479" s="84"/>
      <c r="I479" s="84">
        <f t="shared" si="198"/>
        <v>0</v>
      </c>
      <c r="J479" s="84"/>
      <c r="K479" s="84">
        <f t="shared" si="198"/>
        <v>672</v>
      </c>
      <c r="L479" s="84"/>
      <c r="M479" s="11">
        <f t="shared" si="198"/>
        <v>0</v>
      </c>
      <c r="N479" s="11">
        <f t="shared" si="198"/>
        <v>0</v>
      </c>
    </row>
    <row r="480" spans="2:16" x14ac:dyDescent="0.2">
      <c r="B480" s="87" t="s">
        <v>129</v>
      </c>
      <c r="C480" s="82">
        <v>10</v>
      </c>
      <c r="D480" s="82">
        <v>1</v>
      </c>
      <c r="E480" s="78" t="s">
        <v>212</v>
      </c>
      <c r="F480" s="83">
        <v>310</v>
      </c>
      <c r="G480" s="84">
        <v>672</v>
      </c>
      <c r="H480" s="84"/>
      <c r="I480" s="84"/>
      <c r="J480" s="84"/>
      <c r="K480" s="84">
        <f>G480+I480</f>
        <v>672</v>
      </c>
      <c r="L480" s="84"/>
      <c r="M480" s="11">
        <v>0</v>
      </c>
      <c r="N480" s="11">
        <v>0</v>
      </c>
    </row>
    <row r="481" spans="1:14" x14ac:dyDescent="0.2">
      <c r="B481" s="94" t="s">
        <v>52</v>
      </c>
      <c r="C481" s="78">
        <v>11</v>
      </c>
      <c r="D481" s="78" t="s">
        <v>26</v>
      </c>
      <c r="E481" s="78"/>
      <c r="F481" s="83"/>
      <c r="G481" s="84">
        <f>G482</f>
        <v>167</v>
      </c>
      <c r="H481" s="84"/>
      <c r="I481" s="84">
        <f t="shared" ref="I481:N485" si="199">I482</f>
        <v>0</v>
      </c>
      <c r="J481" s="84"/>
      <c r="K481" s="84">
        <f t="shared" si="199"/>
        <v>167</v>
      </c>
      <c r="L481" s="84"/>
      <c r="M481" s="11">
        <f t="shared" si="199"/>
        <v>0</v>
      </c>
      <c r="N481" s="11">
        <f t="shared" si="199"/>
        <v>0</v>
      </c>
    </row>
    <row r="482" spans="1:14" x14ac:dyDescent="0.2">
      <c r="B482" s="94" t="s">
        <v>57</v>
      </c>
      <c r="C482" s="78" t="s">
        <v>53</v>
      </c>
      <c r="D482" s="78" t="s">
        <v>33</v>
      </c>
      <c r="E482" s="78"/>
      <c r="F482" s="83"/>
      <c r="G482" s="84">
        <f>G483</f>
        <v>167</v>
      </c>
      <c r="H482" s="84"/>
      <c r="I482" s="84">
        <f t="shared" si="199"/>
        <v>0</v>
      </c>
      <c r="J482" s="84"/>
      <c r="K482" s="84">
        <f t="shared" si="199"/>
        <v>167</v>
      </c>
      <c r="L482" s="84"/>
      <c r="M482" s="11">
        <f t="shared" si="199"/>
        <v>0</v>
      </c>
      <c r="N482" s="11">
        <f t="shared" si="199"/>
        <v>0</v>
      </c>
    </row>
    <row r="483" spans="1:14" ht="24" x14ac:dyDescent="0.2">
      <c r="B483" s="86" t="s">
        <v>78</v>
      </c>
      <c r="C483" s="78" t="s">
        <v>53</v>
      </c>
      <c r="D483" s="78" t="s">
        <v>33</v>
      </c>
      <c r="E483" s="78" t="s">
        <v>109</v>
      </c>
      <c r="F483" s="83"/>
      <c r="G483" s="84">
        <f>G484</f>
        <v>167</v>
      </c>
      <c r="H483" s="84"/>
      <c r="I483" s="84">
        <f t="shared" si="199"/>
        <v>0</v>
      </c>
      <c r="J483" s="84"/>
      <c r="K483" s="84">
        <f t="shared" si="199"/>
        <v>167</v>
      </c>
      <c r="L483" s="84"/>
      <c r="M483" s="11">
        <f t="shared" si="199"/>
        <v>0</v>
      </c>
      <c r="N483" s="11">
        <f t="shared" si="199"/>
        <v>0</v>
      </c>
    </row>
    <row r="484" spans="1:14" ht="15.75" customHeight="1" x14ac:dyDescent="0.2">
      <c r="B484" s="86" t="s">
        <v>259</v>
      </c>
      <c r="C484" s="78" t="s">
        <v>53</v>
      </c>
      <c r="D484" s="78" t="s">
        <v>33</v>
      </c>
      <c r="E484" s="78" t="s">
        <v>255</v>
      </c>
      <c r="F484" s="83"/>
      <c r="G484" s="84">
        <f>G485</f>
        <v>167</v>
      </c>
      <c r="H484" s="84"/>
      <c r="I484" s="84">
        <f t="shared" si="199"/>
        <v>0</v>
      </c>
      <c r="J484" s="84"/>
      <c r="K484" s="84">
        <f t="shared" si="199"/>
        <v>167</v>
      </c>
      <c r="L484" s="84"/>
      <c r="M484" s="11">
        <f t="shared" si="199"/>
        <v>0</v>
      </c>
      <c r="N484" s="11">
        <f t="shared" si="199"/>
        <v>0</v>
      </c>
    </row>
    <row r="485" spans="1:14" ht="24" x14ac:dyDescent="0.2">
      <c r="B485" s="86" t="s">
        <v>261</v>
      </c>
      <c r="C485" s="78" t="s">
        <v>53</v>
      </c>
      <c r="D485" s="78" t="s">
        <v>33</v>
      </c>
      <c r="E485" s="78" t="s">
        <v>254</v>
      </c>
      <c r="F485" s="83"/>
      <c r="G485" s="84">
        <f>G486</f>
        <v>167</v>
      </c>
      <c r="H485" s="84"/>
      <c r="I485" s="84">
        <f t="shared" si="199"/>
        <v>0</v>
      </c>
      <c r="J485" s="84"/>
      <c r="K485" s="84">
        <f t="shared" si="199"/>
        <v>167</v>
      </c>
      <c r="L485" s="84"/>
      <c r="M485" s="11">
        <f t="shared" si="199"/>
        <v>0</v>
      </c>
      <c r="N485" s="11">
        <f t="shared" si="199"/>
        <v>0</v>
      </c>
    </row>
    <row r="486" spans="1:14" x14ac:dyDescent="0.2">
      <c r="B486" s="86" t="s">
        <v>262</v>
      </c>
      <c r="C486" s="78" t="s">
        <v>53</v>
      </c>
      <c r="D486" s="78" t="s">
        <v>33</v>
      </c>
      <c r="E486" s="78" t="s">
        <v>213</v>
      </c>
      <c r="F486" s="83"/>
      <c r="G486" s="84">
        <f>G487+G489</f>
        <v>167</v>
      </c>
      <c r="H486" s="84"/>
      <c r="I486" s="84">
        <f t="shared" ref="I486" si="200">I487+I489</f>
        <v>0</v>
      </c>
      <c r="J486" s="84"/>
      <c r="K486" s="84">
        <f>K487+K489</f>
        <v>167</v>
      </c>
      <c r="L486" s="84"/>
      <c r="M486" s="11">
        <f>M487+M489</f>
        <v>0</v>
      </c>
      <c r="N486" s="11">
        <f>N487+N489</f>
        <v>0</v>
      </c>
    </row>
    <row r="487" spans="1:14" ht="48" x14ac:dyDescent="0.2">
      <c r="B487" s="86" t="s">
        <v>10</v>
      </c>
      <c r="C487" s="78" t="s">
        <v>53</v>
      </c>
      <c r="D487" s="78" t="s">
        <v>33</v>
      </c>
      <c r="E487" s="78" t="s">
        <v>213</v>
      </c>
      <c r="F487" s="83">
        <v>100</v>
      </c>
      <c r="G487" s="84">
        <f>G488</f>
        <v>167</v>
      </c>
      <c r="H487" s="84"/>
      <c r="I487" s="84">
        <f t="shared" ref="I487" si="201">I488</f>
        <v>-72.2</v>
      </c>
      <c r="J487" s="84"/>
      <c r="K487" s="84">
        <f>K488</f>
        <v>94.8</v>
      </c>
      <c r="L487" s="84"/>
      <c r="M487" s="11">
        <f>M488</f>
        <v>0</v>
      </c>
      <c r="N487" s="11">
        <f>N488</f>
        <v>0</v>
      </c>
    </row>
    <row r="488" spans="1:14" x14ac:dyDescent="0.2">
      <c r="B488" s="87" t="s">
        <v>71</v>
      </c>
      <c r="C488" s="78" t="s">
        <v>53</v>
      </c>
      <c r="D488" s="78" t="s">
        <v>33</v>
      </c>
      <c r="E488" s="78" t="s">
        <v>213</v>
      </c>
      <c r="F488" s="83">
        <v>110</v>
      </c>
      <c r="G488" s="84">
        <v>167</v>
      </c>
      <c r="H488" s="84"/>
      <c r="I488" s="84">
        <v>-72.2</v>
      </c>
      <c r="J488" s="84"/>
      <c r="K488" s="84">
        <f>G488+I488</f>
        <v>94.8</v>
      </c>
      <c r="L488" s="84"/>
      <c r="M488" s="11">
        <v>0</v>
      </c>
      <c r="N488" s="11">
        <v>0</v>
      </c>
    </row>
    <row r="489" spans="1:14" ht="24" x14ac:dyDescent="0.2">
      <c r="B489" s="87" t="s">
        <v>68</v>
      </c>
      <c r="C489" s="78" t="s">
        <v>53</v>
      </c>
      <c r="D489" s="78" t="s">
        <v>33</v>
      </c>
      <c r="E489" s="78" t="s">
        <v>213</v>
      </c>
      <c r="F489" s="83">
        <v>200</v>
      </c>
      <c r="G489" s="84">
        <f>G490</f>
        <v>0</v>
      </c>
      <c r="H489" s="84"/>
      <c r="I489" s="84">
        <f t="shared" ref="I489" si="202">I490</f>
        <v>72.2</v>
      </c>
      <c r="J489" s="84"/>
      <c r="K489" s="84">
        <f>K490</f>
        <v>72.2</v>
      </c>
      <c r="L489" s="84"/>
      <c r="M489" s="11">
        <f>M490</f>
        <v>0</v>
      </c>
      <c r="N489" s="11">
        <f>N490</f>
        <v>0</v>
      </c>
    </row>
    <row r="490" spans="1:14" ht="24" x14ac:dyDescent="0.2">
      <c r="B490" s="87" t="s">
        <v>16</v>
      </c>
      <c r="C490" s="78" t="s">
        <v>53</v>
      </c>
      <c r="D490" s="78" t="s">
        <v>33</v>
      </c>
      <c r="E490" s="78" t="s">
        <v>213</v>
      </c>
      <c r="F490" s="83">
        <v>240</v>
      </c>
      <c r="G490" s="84">
        <v>0</v>
      </c>
      <c r="H490" s="84"/>
      <c r="I490" s="84">
        <v>72.2</v>
      </c>
      <c r="J490" s="84"/>
      <c r="K490" s="84">
        <f>G490+I490</f>
        <v>72.2</v>
      </c>
      <c r="L490" s="84"/>
      <c r="M490" s="11">
        <v>0</v>
      </c>
      <c r="N490" s="11">
        <v>0</v>
      </c>
    </row>
    <row r="491" spans="1:14" ht="24" x14ac:dyDescent="0.2">
      <c r="B491" s="87" t="s">
        <v>318</v>
      </c>
      <c r="C491" s="78" t="s">
        <v>313</v>
      </c>
      <c r="D491" s="78" t="s">
        <v>26</v>
      </c>
      <c r="E491" s="78"/>
      <c r="F491" s="83"/>
      <c r="G491" s="84">
        <f t="shared" ref="G491:N497" si="203">G492</f>
        <v>4.7</v>
      </c>
      <c r="H491" s="84"/>
      <c r="I491" s="84">
        <f t="shared" si="203"/>
        <v>0</v>
      </c>
      <c r="J491" s="84"/>
      <c r="K491" s="84">
        <f t="shared" si="203"/>
        <v>4.7</v>
      </c>
      <c r="L491" s="84"/>
      <c r="M491" s="11">
        <f t="shared" si="203"/>
        <v>0</v>
      </c>
      <c r="N491" s="11">
        <f t="shared" si="203"/>
        <v>0</v>
      </c>
    </row>
    <row r="492" spans="1:14" ht="24" x14ac:dyDescent="0.2">
      <c r="B492" s="87" t="s">
        <v>319</v>
      </c>
      <c r="C492" s="78" t="s">
        <v>313</v>
      </c>
      <c r="D492" s="78" t="s">
        <v>33</v>
      </c>
      <c r="E492" s="78"/>
      <c r="F492" s="83"/>
      <c r="G492" s="84">
        <f t="shared" si="203"/>
        <v>4.7</v>
      </c>
      <c r="H492" s="84"/>
      <c r="I492" s="84">
        <f t="shared" si="203"/>
        <v>0</v>
      </c>
      <c r="J492" s="84"/>
      <c r="K492" s="84">
        <f t="shared" si="203"/>
        <v>4.7</v>
      </c>
      <c r="L492" s="84"/>
      <c r="M492" s="11">
        <f t="shared" si="203"/>
        <v>0</v>
      </c>
      <c r="N492" s="11">
        <f t="shared" si="203"/>
        <v>0</v>
      </c>
    </row>
    <row r="493" spans="1:14" ht="24" x14ac:dyDescent="0.2">
      <c r="B493" s="85" t="s">
        <v>267</v>
      </c>
      <c r="C493" s="78" t="s">
        <v>313</v>
      </c>
      <c r="D493" s="78" t="s">
        <v>33</v>
      </c>
      <c r="E493" s="78" t="s">
        <v>79</v>
      </c>
      <c r="F493" s="83"/>
      <c r="G493" s="84">
        <f t="shared" si="203"/>
        <v>4.7</v>
      </c>
      <c r="H493" s="84"/>
      <c r="I493" s="84">
        <f t="shared" si="203"/>
        <v>0</v>
      </c>
      <c r="J493" s="84"/>
      <c r="K493" s="84">
        <f t="shared" si="203"/>
        <v>4.7</v>
      </c>
      <c r="L493" s="84"/>
      <c r="M493" s="11">
        <f t="shared" si="203"/>
        <v>0</v>
      </c>
      <c r="N493" s="11">
        <f t="shared" si="203"/>
        <v>0</v>
      </c>
    </row>
    <row r="494" spans="1:14" x14ac:dyDescent="0.2">
      <c r="B494" s="85" t="s">
        <v>259</v>
      </c>
      <c r="C494" s="78" t="s">
        <v>313</v>
      </c>
      <c r="D494" s="78" t="s">
        <v>33</v>
      </c>
      <c r="E494" s="78" t="s">
        <v>217</v>
      </c>
      <c r="F494" s="83"/>
      <c r="G494" s="84">
        <f t="shared" si="203"/>
        <v>4.7</v>
      </c>
      <c r="H494" s="84"/>
      <c r="I494" s="84">
        <f t="shared" si="203"/>
        <v>0</v>
      </c>
      <c r="J494" s="84"/>
      <c r="K494" s="84">
        <f t="shared" si="203"/>
        <v>4.7</v>
      </c>
      <c r="L494" s="84"/>
      <c r="M494" s="11">
        <f t="shared" si="203"/>
        <v>0</v>
      </c>
      <c r="N494" s="11">
        <f t="shared" si="203"/>
        <v>0</v>
      </c>
    </row>
    <row r="495" spans="1:14" ht="24" x14ac:dyDescent="0.2">
      <c r="B495" s="86" t="s">
        <v>314</v>
      </c>
      <c r="C495" s="78" t="s">
        <v>313</v>
      </c>
      <c r="D495" s="78" t="s">
        <v>33</v>
      </c>
      <c r="E495" s="78" t="s">
        <v>316</v>
      </c>
      <c r="F495" s="83"/>
      <c r="G495" s="84">
        <f t="shared" si="203"/>
        <v>4.7</v>
      </c>
      <c r="H495" s="84"/>
      <c r="I495" s="84">
        <f t="shared" si="203"/>
        <v>0</v>
      </c>
      <c r="J495" s="84"/>
      <c r="K495" s="84">
        <f t="shared" si="203"/>
        <v>4.7</v>
      </c>
      <c r="L495" s="84"/>
      <c r="M495" s="11">
        <f t="shared" si="203"/>
        <v>0</v>
      </c>
      <c r="N495" s="11">
        <f t="shared" si="203"/>
        <v>0</v>
      </c>
    </row>
    <row r="496" spans="1:14" x14ac:dyDescent="0.2">
      <c r="A496" s="66"/>
      <c r="B496" s="86" t="s">
        <v>270</v>
      </c>
      <c r="C496" s="82">
        <v>13</v>
      </c>
      <c r="D496" s="82">
        <v>1</v>
      </c>
      <c r="E496" s="78" t="s">
        <v>171</v>
      </c>
      <c r="F496" s="83"/>
      <c r="G496" s="84">
        <f t="shared" si="203"/>
        <v>4.7</v>
      </c>
      <c r="H496" s="84"/>
      <c r="I496" s="84">
        <f t="shared" si="203"/>
        <v>0</v>
      </c>
      <c r="J496" s="84"/>
      <c r="K496" s="84">
        <f t="shared" si="203"/>
        <v>4.7</v>
      </c>
      <c r="L496" s="84"/>
      <c r="M496" s="11">
        <f t="shared" si="203"/>
        <v>0</v>
      </c>
      <c r="N496" s="11">
        <f t="shared" si="203"/>
        <v>0</v>
      </c>
    </row>
    <row r="497" spans="1:16" x14ac:dyDescent="0.2">
      <c r="A497" s="66"/>
      <c r="B497" s="87" t="s">
        <v>317</v>
      </c>
      <c r="C497" s="89">
        <v>13</v>
      </c>
      <c r="D497" s="89">
        <v>1</v>
      </c>
      <c r="E497" s="78" t="s">
        <v>171</v>
      </c>
      <c r="F497" s="91">
        <v>700</v>
      </c>
      <c r="G497" s="92">
        <f t="shared" si="203"/>
        <v>4.7</v>
      </c>
      <c r="H497" s="92"/>
      <c r="I497" s="92">
        <f t="shared" si="203"/>
        <v>0</v>
      </c>
      <c r="J497" s="92"/>
      <c r="K497" s="92">
        <f t="shared" si="203"/>
        <v>4.7</v>
      </c>
      <c r="L497" s="92"/>
      <c r="M497" s="29">
        <f t="shared" si="203"/>
        <v>0</v>
      </c>
      <c r="N497" s="29">
        <f t="shared" si="203"/>
        <v>0</v>
      </c>
    </row>
    <row r="498" spans="1:16" x14ac:dyDescent="0.2">
      <c r="A498" s="66"/>
      <c r="B498" s="81" t="s">
        <v>315</v>
      </c>
      <c r="C498" s="82">
        <v>13</v>
      </c>
      <c r="D498" s="82">
        <v>1</v>
      </c>
      <c r="E498" s="78" t="s">
        <v>171</v>
      </c>
      <c r="F498" s="83">
        <v>730</v>
      </c>
      <c r="G498" s="84">
        <v>4.7</v>
      </c>
      <c r="H498" s="84"/>
      <c r="I498" s="84"/>
      <c r="J498" s="84"/>
      <c r="K498" s="84">
        <f>G498+I498</f>
        <v>4.7</v>
      </c>
      <c r="L498" s="84"/>
      <c r="M498" s="11">
        <v>0</v>
      </c>
      <c r="N498" s="11">
        <v>0</v>
      </c>
    </row>
    <row r="499" spans="1:16" ht="15" customHeight="1" x14ac:dyDescent="0.2">
      <c r="B499" s="111" t="s">
        <v>56</v>
      </c>
      <c r="C499" s="77"/>
      <c r="D499" s="77"/>
      <c r="E499" s="78"/>
      <c r="F499" s="112">
        <v>1</v>
      </c>
      <c r="G499" s="113">
        <f t="shared" ref="G499:N499" si="204">G15+G95+G104+G149+G245+G425+G438+G473+G481+G491</f>
        <v>452153.79999999993</v>
      </c>
      <c r="H499" s="113">
        <f t="shared" si="204"/>
        <v>2836</v>
      </c>
      <c r="I499" s="113">
        <f t="shared" si="204"/>
        <v>41341.800000000003</v>
      </c>
      <c r="J499" s="113">
        <f t="shared" si="204"/>
        <v>0</v>
      </c>
      <c r="K499" s="113">
        <f t="shared" si="204"/>
        <v>493495.60000000003</v>
      </c>
      <c r="L499" s="113">
        <f t="shared" si="204"/>
        <v>2836</v>
      </c>
      <c r="M499" s="18">
        <f t="shared" si="204"/>
        <v>425632.2</v>
      </c>
      <c r="N499" s="18">
        <f t="shared" si="204"/>
        <v>313126.69999999995</v>
      </c>
      <c r="O499" s="39"/>
    </row>
    <row r="500" spans="1:16" s="2" customFormat="1" ht="15.75" hidden="1" customHeight="1" x14ac:dyDescent="0.2">
      <c r="C500" s="3"/>
      <c r="D500" s="3"/>
      <c r="E500" s="5"/>
      <c r="F500" s="39">
        <v>1</v>
      </c>
      <c r="G500" s="40"/>
      <c r="H500" s="39"/>
      <c r="I500" s="39"/>
      <c r="J500" s="39"/>
      <c r="K500" s="40"/>
      <c r="L500" s="39"/>
      <c r="M500" s="40"/>
      <c r="N500" s="40"/>
    </row>
    <row r="501" spans="1:16" x14ac:dyDescent="0.2">
      <c r="F501" s="116">
        <v>1</v>
      </c>
      <c r="G501" s="117">
        <v>452153.8</v>
      </c>
      <c r="H501" s="118"/>
      <c r="I501" s="118"/>
      <c r="J501" s="118"/>
      <c r="K501" s="118">
        <v>483498.06400000001</v>
      </c>
      <c r="L501" s="118"/>
      <c r="M501" s="40">
        <v>425632.2</v>
      </c>
      <c r="N501" s="40">
        <v>313126.7</v>
      </c>
      <c r="P501" s="2" t="s">
        <v>370</v>
      </c>
    </row>
    <row r="502" spans="1:16" x14ac:dyDescent="0.2">
      <c r="G502" s="119"/>
      <c r="I502" s="69">
        <f>34295.1+1000</f>
        <v>35295.1</v>
      </c>
      <c r="K502" s="120">
        <f>486448.9+1000</f>
        <v>487448.9</v>
      </c>
      <c r="M502" s="41">
        <v>344090.2</v>
      </c>
      <c r="N502" s="41">
        <v>344090.2</v>
      </c>
      <c r="P502" s="59">
        <f>K502-K501</f>
        <v>3950.8360000000102</v>
      </c>
    </row>
    <row r="503" spans="1:16" x14ac:dyDescent="0.2">
      <c r="I503" s="69">
        <f>34295.1+1000+6035.7+11</f>
        <v>41341.799999999996</v>
      </c>
      <c r="K503" s="120">
        <f>486448.9+1000+6035.7+11</f>
        <v>493495.60000000003</v>
      </c>
      <c r="P503" s="59">
        <f>K503-K502</f>
        <v>6046.7000000000116</v>
      </c>
    </row>
    <row r="504" spans="1:16" s="2" customFormat="1" hidden="1" x14ac:dyDescent="0.2">
      <c r="C504" s="3"/>
      <c r="D504" s="3"/>
      <c r="E504" s="5"/>
      <c r="G504" s="40">
        <f>G501-G499</f>
        <v>0</v>
      </c>
      <c r="H504" s="40"/>
      <c r="I504" s="40">
        <f>I503-I499</f>
        <v>0</v>
      </c>
      <c r="J504" s="40"/>
      <c r="K504" s="40">
        <f>K503-K499</f>
        <v>0</v>
      </c>
      <c r="L504" s="40"/>
      <c r="M504" s="40">
        <f t="shared" ref="M504:N504" si="205">M501-M499</f>
        <v>0</v>
      </c>
      <c r="N504" s="40">
        <f t="shared" si="205"/>
        <v>0</v>
      </c>
    </row>
    <row r="505" spans="1:16" s="2" customFormat="1" hidden="1" x14ac:dyDescent="0.2">
      <c r="C505" s="3"/>
      <c r="D505" s="3"/>
      <c r="E505" s="5"/>
      <c r="K505" s="50"/>
    </row>
  </sheetData>
  <autoFilter ref="B14:N505" xr:uid="{00000000-0009-0000-0000-000000000000}">
    <filterColumn colId="9">
      <filters>
        <filter val="0,2"/>
        <filter val="1 005,8"/>
        <filter val="1 068,4"/>
        <filter val="1 140,0"/>
        <filter val="1 157,5"/>
        <filter val="1 249,6"/>
        <filter val="1 302,2"/>
        <filter val="1 352,9"/>
        <filter val="1 500,0"/>
        <filter val="1 881,4"/>
        <filter val="1,2"/>
        <filter val="10,0"/>
        <filter val="100,0"/>
        <filter val="109 939,3"/>
        <filter val="11 510,0"/>
        <filter val="117,9"/>
        <filter val="119,1"/>
        <filter val="122 284,4"/>
        <filter val="127 963,0"/>
        <filter val="130 217,7"/>
        <filter val="135 517,7"/>
        <filter val="137 017,7"/>
        <filter val="14 194,0"/>
        <filter val="15,0"/>
        <filter val="15,2"/>
        <filter val="157,6"/>
        <filter val="16 544,3"/>
        <filter val="166,0"/>
        <filter val="167,0"/>
        <filter val="18 976,2"/>
        <filter val="19,8"/>
        <filter val="2 512,4"/>
        <filter val="2 639,7"/>
        <filter val="2 670,0"/>
        <filter val="211 286,8"/>
        <filter val="220,0"/>
        <filter val="235,1"/>
        <filter val="27 113,8"/>
        <filter val="27 374,3"/>
        <filter val="273,8"/>
        <filter val="3 239,3"/>
        <filter val="3 254,3"/>
        <filter val="3 564,8"/>
        <filter val="3 567,5"/>
        <filter val="3 618,0"/>
        <filter val="30 738,3"/>
        <filter val="300,0"/>
        <filter val="363,7"/>
        <filter val="38 355,2"/>
        <filter val="38 447,1"/>
        <filter val="39 093,4"/>
        <filter val="4 633,2"/>
        <filter val="4 950,0"/>
        <filter val="4,7"/>
        <filter val="41,9"/>
        <filter val="43 530,8"/>
        <filter val="47 340,7"/>
        <filter val="472,7"/>
        <filter val="48 347,4"/>
        <filter val="483 498,064"/>
        <filter val="487 448,90"/>
        <filter val="493 495,6"/>
        <filter val="493 495,60"/>
        <filter val="5 300,0"/>
        <filter val="5 784,7"/>
        <filter val="50,0"/>
        <filter val="51 968,9"/>
        <filter val="52 974,7"/>
        <filter val="528,5"/>
        <filter val="53 345,4"/>
        <filter val="53 464,5"/>
        <filter val="53 564,5"/>
        <filter val="54,0"/>
        <filter val="595,7"/>
        <filter val="6 035,7"/>
        <filter val="6 096,7"/>
        <filter val="61,0"/>
        <filter val="636,3"/>
        <filter val="646,3"/>
        <filter val="672,0"/>
        <filter val="72,2"/>
        <filter val="93 961,0"/>
        <filter val="94,8"/>
        <filter val="949,1"/>
        <filter val="95 918,0"/>
        <filter val="986,0"/>
      </filters>
    </filterColumn>
  </autoFilter>
  <mergeCells count="1">
    <mergeCell ref="B11:I11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 Ведомственные 2026 (4)</vt:lpstr>
      <vt:lpstr>'прил 9 Ведомственные 2026 (4)'!Область_печати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2026-05-15T04:31:22Z</cp:lastPrinted>
  <dcterms:created xsi:type="dcterms:W3CDTF">2013-11-14T08:43:48Z</dcterms:created>
  <dcterms:modified xsi:type="dcterms:W3CDTF">2026-05-26T09:12:16Z</dcterms:modified>
</cp:coreProperties>
</file>